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2023 - RENDICIÓN DE CUENTAS AL CIUDADANO - FINAL\"/>
    </mc:Choice>
  </mc:AlternateContent>
  <bookViews>
    <workbookView xWindow="0" yWindow="0" windowWidth="28800" windowHeight="11835"/>
  </bookViews>
  <sheets>
    <sheet name="INFORME FINAL 2023" sheetId="1" r:id="rId1"/>
  </sheets>
  <externalReferences>
    <externalReference r:id="rId2"/>
  </externalReferences>
  <definedNames>
    <definedName name="_xlnm.Print_Area" localSheetId="0">'INFORME FINAL 2023'!$A$1:$G$673</definedName>
    <definedName name="_xlnm.Print_Titles" localSheetId="0">'INFORME FINAL 2023'!$1:$8</definedName>
  </definedNames>
  <calcPr calcId="162913"/>
</workbook>
</file>

<file path=xl/calcChain.xml><?xml version="1.0" encoding="utf-8"?>
<calcChain xmlns="http://schemas.openxmlformats.org/spreadsheetml/2006/main">
  <c r="A557" i="1" l="1"/>
  <c r="A558" i="1" s="1"/>
  <c r="A559" i="1" s="1"/>
  <c r="C513" i="1" l="1"/>
  <c r="C512" i="1"/>
  <c r="C511" i="1"/>
  <c r="C510" i="1"/>
  <c r="F467" i="1" l="1"/>
  <c r="F466" i="1"/>
  <c r="F465" i="1"/>
  <c r="F464" i="1"/>
  <c r="F462" i="1"/>
  <c r="F461" i="1"/>
  <c r="F460" i="1"/>
  <c r="F459" i="1"/>
  <c r="F457" i="1"/>
  <c r="F456" i="1"/>
  <c r="F455" i="1"/>
  <c r="F454" i="1"/>
  <c r="F453" i="1"/>
  <c r="F452" i="1"/>
  <c r="F451" i="1"/>
  <c r="F449" i="1"/>
  <c r="F448" i="1"/>
  <c r="F447" i="1"/>
  <c r="F446" i="1"/>
  <c r="F445" i="1"/>
  <c r="F444" i="1"/>
  <c r="F443" i="1"/>
  <c r="F441" i="1"/>
  <c r="F440" i="1"/>
  <c r="F439" i="1"/>
  <c r="F438" i="1"/>
  <c r="F437" i="1"/>
  <c r="F436" i="1"/>
  <c r="F435" i="1"/>
  <c r="F434" i="1"/>
  <c r="F432" i="1"/>
  <c r="F431" i="1"/>
  <c r="F430" i="1"/>
  <c r="F429" i="1"/>
  <c r="F428" i="1"/>
  <c r="E463" i="1"/>
  <c r="E458" i="1"/>
  <c r="E450" i="1"/>
  <c r="E442" i="1"/>
  <c r="E433" i="1"/>
  <c r="E427" i="1"/>
  <c r="D463" i="1"/>
  <c r="D458" i="1"/>
  <c r="D450" i="1"/>
  <c r="D442" i="1"/>
  <c r="D433" i="1"/>
  <c r="D427" i="1"/>
  <c r="F463" i="1" l="1"/>
  <c r="F433" i="1"/>
  <c r="F427" i="1"/>
  <c r="F458" i="1"/>
  <c r="F442" i="1"/>
  <c r="E468" i="1"/>
  <c r="F450" i="1"/>
  <c r="D468" i="1"/>
  <c r="F468" i="1" l="1"/>
  <c r="A498" i="1"/>
  <c r="A499" i="1" s="1"/>
  <c r="A653" i="1" l="1"/>
  <c r="A654" i="1" s="1"/>
  <c r="A23" i="1" l="1"/>
  <c r="A24" i="1" s="1"/>
  <c r="A25" i="1" s="1"/>
  <c r="A26" i="1" s="1"/>
  <c r="A27" i="1" l="1"/>
  <c r="A28" i="1" s="1"/>
  <c r="A29" i="1" s="1"/>
  <c r="A30" i="1" s="1"/>
  <c r="A31" i="1" s="1"/>
  <c r="A33" i="1" s="1"/>
  <c r="A34" i="1" s="1"/>
  <c r="A35" i="1" s="1"/>
  <c r="A36" i="1" s="1"/>
</calcChain>
</file>

<file path=xl/sharedStrings.xml><?xml version="1.0" encoding="utf-8"?>
<sst xmlns="http://schemas.openxmlformats.org/spreadsheetml/2006/main" count="1929" uniqueCount="1301">
  <si>
    <t>1- PRESENTACIÓN</t>
  </si>
  <si>
    <t>Institución:</t>
  </si>
  <si>
    <t>Misión institucional</t>
  </si>
  <si>
    <t>Nro.</t>
  </si>
  <si>
    <t>Dependencia</t>
  </si>
  <si>
    <t>Responsable</t>
  </si>
  <si>
    <t>Cargo que Ocupa</t>
  </si>
  <si>
    <t>Priorización</t>
  </si>
  <si>
    <t>Vinculación POI, PEI, PND, ODS.</t>
  </si>
  <si>
    <t>Justificaciones</t>
  </si>
  <si>
    <t xml:space="preserve">Evidencia </t>
  </si>
  <si>
    <t>Mes</t>
  </si>
  <si>
    <t>Nivel de Cumplimiento (%)</t>
  </si>
  <si>
    <t>Cantidad de Consultas</t>
  </si>
  <si>
    <t>Respondidos</t>
  </si>
  <si>
    <t>N°</t>
  </si>
  <si>
    <t>Descripción</t>
  </si>
  <si>
    <t>Objetivo</t>
  </si>
  <si>
    <t>Metas</t>
  </si>
  <si>
    <t>Población Beneficiaria</t>
  </si>
  <si>
    <t>Porcentaje de Ejecución</t>
  </si>
  <si>
    <t>Evidencia (Informe de Avance de Metas - SPR)</t>
  </si>
  <si>
    <t>ID</t>
  </si>
  <si>
    <t>Objeto</t>
  </si>
  <si>
    <t>Valor del Contrato</t>
  </si>
  <si>
    <t>Proveedor Adjudicado</t>
  </si>
  <si>
    <t>Estado (Ejecución - Finiquitado)</t>
  </si>
  <si>
    <t>Enlace DNCP</t>
  </si>
  <si>
    <t>Presupuestado</t>
  </si>
  <si>
    <t>Saldos</t>
  </si>
  <si>
    <t>Evidencia (Enlace Ley 5189)</t>
  </si>
  <si>
    <t>Evidencia</t>
  </si>
  <si>
    <t>5.1. Canales de Participación Ciudadana existentes a la fecha.</t>
  </si>
  <si>
    <t>Denominación</t>
  </si>
  <si>
    <t>Dependencia Responsable del Canal de Participación</t>
  </si>
  <si>
    <t>Evidencia (Página Web, Buzón de SQR, Etc.)</t>
  </si>
  <si>
    <t>Ticket Numero</t>
  </si>
  <si>
    <t>Fecha Ingreso</t>
  </si>
  <si>
    <t>Estado</t>
  </si>
  <si>
    <t>Auditorias Financieras</t>
  </si>
  <si>
    <t>Evidencia (Enlace Ley 5282/14)</t>
  </si>
  <si>
    <t>Auditorias de Gestión</t>
  </si>
  <si>
    <t>Auditorías Externas</t>
  </si>
  <si>
    <t>Otros tipos de Auditoria</t>
  </si>
  <si>
    <t>Informe de referencia</t>
  </si>
  <si>
    <t>Evidencia (Adjuntar Documento)</t>
  </si>
  <si>
    <t>Periodo</t>
  </si>
  <si>
    <t>Cantidad de Miembros del CRCC:</t>
  </si>
  <si>
    <t>Total Mujeres:</t>
  </si>
  <si>
    <t>Total Hombres :</t>
  </si>
  <si>
    <t>Nivel de Cumplimiento</t>
  </si>
  <si>
    <t>Total nivel directivo o rango superior:</t>
  </si>
  <si>
    <t>Calificación MECIP de la Contraloría General de la República (CGR)</t>
  </si>
  <si>
    <t>2-PRESENTACIÓN DE LOS MIEMBROS DEL COMITÉ DE RENDICIÓN DE CUENTAS AL CIUDADANO (CRCC)</t>
  </si>
  <si>
    <t xml:space="preserve">Tema </t>
  </si>
  <si>
    <t>Enlace Portal de Transparencia de la SENAC</t>
  </si>
  <si>
    <t>Enlace publicación de SFP</t>
  </si>
  <si>
    <t>Enlace Portal AIP</t>
  </si>
  <si>
    <t>Fecha</t>
  </si>
  <si>
    <t>Fecha de Contrato</t>
  </si>
  <si>
    <t>Enlace Portal de Denuncias de la SENAC</t>
  </si>
  <si>
    <t>Nro. Informe</t>
  </si>
  <si>
    <t xml:space="preserve">(Puede complementar información aquí y apoyarse en gráficos ilustrativos) </t>
  </si>
  <si>
    <t xml:space="preserve">(Describir aquí los motivos de la selección temática y exponer si existió participación ciudadana en el proceso. Vincular la selección con el POI, PEI, PND2030 y ODS) </t>
  </si>
  <si>
    <t>MATRIZ DE INFORMACIÓN MINIMA PARA INFORME DE RENDICIÓN DE CUENTAS AL CIUDADANO - EJERCICIO 2023</t>
  </si>
  <si>
    <t>Producto (actividades, materiales, insumos, etc)</t>
  </si>
  <si>
    <t>Enlace</t>
  </si>
  <si>
    <t>Ambito de Aplicación</t>
  </si>
  <si>
    <t>Cantidad de Riesgos detectados</t>
  </si>
  <si>
    <t>Medidas de mitigación</t>
  </si>
  <si>
    <t>Enlace Evidencias</t>
  </si>
  <si>
    <t>Descripción del Riesgo de corrupción</t>
  </si>
  <si>
    <t>Descripción de las actividades realizadas en base a los resultados</t>
  </si>
  <si>
    <t>Cantidad de funcionarios que completaron el diagnostico</t>
  </si>
  <si>
    <t>Cantidad de indicadores</t>
  </si>
  <si>
    <t>Descripción del Indicador misional</t>
  </si>
  <si>
    <t>2- PLAN DE RENDICIÓN DE CUENTAS AL CIUDADANO</t>
  </si>
  <si>
    <t>3- GESTIÓN INSTITUCIONAL</t>
  </si>
  <si>
    <t>3.2 Nivel de Cumplimiento  de Minimo de Información Disponible - Transparencia Activa Ley 5282/14</t>
  </si>
  <si>
    <t>3.3 Nivel de Cumplimiento de Respuestas a Consultas Ciudadanas - Transparencia Pasiva Ley N° 5282/14</t>
  </si>
  <si>
    <t xml:space="preserve">Objeto de Gasto </t>
  </si>
  <si>
    <t>5.2. Participación y difusión en idioma Guaraní</t>
  </si>
  <si>
    <t xml:space="preserve">9- DESCRIPCIÓN CUALITATIVA DE LOGROS ALCANZADOS </t>
  </si>
  <si>
    <t>3.5 Contrataciones realizadas</t>
  </si>
  <si>
    <t>3.6 Ejecución Financiera</t>
  </si>
  <si>
    <t>5- PARTICIPACIÓN CIUDADANA</t>
  </si>
  <si>
    <t>2.1. Resolución de Aprobación y Anexo de Plan de Rendición de Cuentas</t>
  </si>
  <si>
    <t>2.2 Plan de Rendición de Cuentas. (Copiar abajo link de acceso directo)</t>
  </si>
  <si>
    <t>6- INDICADORES MISIONALES DE RENDICIÓN DE CUENTAS AL CIUDADANO</t>
  </si>
  <si>
    <t>6.1- Indicadores Misionales Identificados</t>
  </si>
  <si>
    <t>7- GESTIÓN DE DENUNCIAS</t>
  </si>
  <si>
    <t xml:space="preserve">Cantidad de hombres </t>
  </si>
  <si>
    <t>Cantidad de mujeres</t>
  </si>
  <si>
    <t>5.3 Diagnostico "The Integrity app"</t>
  </si>
  <si>
    <t>No Respondidos o Reconsideradas</t>
  </si>
  <si>
    <t>7.1.Gestión de denuncias de corrupción</t>
  </si>
  <si>
    <t>DIRECCION NACIONAL DE AERONAUTICA CIVIL - DINAC</t>
  </si>
  <si>
    <t>Unidad de Transparencia y Anticorrupción</t>
  </si>
  <si>
    <t>Dirección de Aeronáutica</t>
  </si>
  <si>
    <t>Dirección de Meteorología e Hidrología</t>
  </si>
  <si>
    <t>Secretaría General</t>
  </si>
  <si>
    <t>Auditoría Interna</t>
  </si>
  <si>
    <t>Subdirección de Planificación</t>
  </si>
  <si>
    <t>Subdirección de Administración y Finanzas</t>
  </si>
  <si>
    <t>Coordinación General de Tecnología de Información y Comunicación</t>
  </si>
  <si>
    <t>Coordinación General de Talento Humano</t>
  </si>
  <si>
    <t>Secretaría Comunicacional</t>
  </si>
  <si>
    <t>Lic. Antonio Sanabria Orue</t>
  </si>
  <si>
    <t>Lic. Lidia Graciela Cáceres Ocampos</t>
  </si>
  <si>
    <t>Sr. Jorge Daniel Insfrán Aguilera</t>
  </si>
  <si>
    <t>Sra. Yanina Mariela González Cabañas</t>
  </si>
  <si>
    <t xml:space="preserve">Coordinadora General </t>
  </si>
  <si>
    <t xml:space="preserve">Asesor </t>
  </si>
  <si>
    <t>Gerente de Normas de Navegación Aérea</t>
  </si>
  <si>
    <t>Gerente de Proyectos de Inversión</t>
  </si>
  <si>
    <t>Asistente</t>
  </si>
  <si>
    <t>Secretaria Comunicacional</t>
  </si>
  <si>
    <t>Gerente de Calidad</t>
  </si>
  <si>
    <t>Sr. Mario David Pereira Gimenez</t>
  </si>
  <si>
    <t>http://www.dinac.gov.py/v3/index.php/transparencia-y-anticorrupcion-dinac/ley-5282-14-art-8-acceso-a-la-informacion-publica</t>
  </si>
  <si>
    <t>CONTRATACIÓN DIRECTA Nº 01/23 “ADQUISICIÓN DE HERRAMIENTAS Y OTROS PARA EL INAC - AD REFERÉNDUM</t>
  </si>
  <si>
    <t>DESDE EL POLO S.A.</t>
  </si>
  <si>
    <t>https://www.contrataciones.gov.py/licitaciones/adjudicacion/421385-adquisicion-herramientas-otros-inac-ad-referendum-1/resumen-adjudicacion.html</t>
  </si>
  <si>
    <t>LICITACIÓN POR CONCURSO DE OFERTAS N° 03/2023 “ADECUACIÓN DE DESEMBARQUE ÁREA RESTRINGIDA DEL AISP”.</t>
  </si>
  <si>
    <t>AGROINDUSTRIAL TACUARA S.A.</t>
  </si>
  <si>
    <t>https://www.contrataciones.gov.py/licitaciones/adjudicacion/424684-adecuacion-desembarque-area-restringido-aisp-ad-referendum-1/resumen-adjudicacion.html</t>
  </si>
  <si>
    <t>3.4- Servicios o Productos Misionales (Depende de la Naturaleza de la Misión Institucional, puede abarcar un Programa o Proyecto)</t>
  </si>
  <si>
    <t>SERVICIOS PERSONALES</t>
  </si>
  <si>
    <t>http://www.dinac.gov.py/v3/index.php/transparencia-y-anticorrupcion-dinac/informacion-publica-ley-5189-2014</t>
  </si>
  <si>
    <t>REMUNERACIONES BASICAS</t>
  </si>
  <si>
    <t>REMUNERACIONES TEMPORALES</t>
  </si>
  <si>
    <t>ASIGNACIONES COMPLEMENTARIAS</t>
  </si>
  <si>
    <t>PERSONAL CONTRATADO</t>
  </si>
  <si>
    <t>OTROS GASTOS DEL PERSONAL</t>
  </si>
  <si>
    <t>SERVICIOS NO PERSONALES</t>
  </si>
  <si>
    <t>SERVICIOS BASICOS</t>
  </si>
  <si>
    <t>TRANSPORTE Y ALMACENAJE</t>
  </si>
  <si>
    <t>PASAJES Y VIATICOS</t>
  </si>
  <si>
    <t>GASTOS POR SERVICIO DE ASEO, MANTENIMIENTO Y REPARACIONES</t>
  </si>
  <si>
    <t>ALQUILERES Y DERECHOS</t>
  </si>
  <si>
    <t>SERVICIOS TECNICOS Y PROFESIONALES</t>
  </si>
  <si>
    <t>OTROS SERVICIOS EN GENERAL</t>
  </si>
  <si>
    <t>SERVICIOS DE CAPACITACION Y ADIESTRAMIENTO</t>
  </si>
  <si>
    <t>BIENES DE CONSUMO E INSUMOS</t>
  </si>
  <si>
    <t>PRODUCTOS ALIMENTICIOS</t>
  </si>
  <si>
    <t>TEXTILES Y VESTUARIOS</t>
  </si>
  <si>
    <t>PRODUCTOS DE PAPEL, CARTON E IMPRESOS</t>
  </si>
  <si>
    <t>PRODUCTOS E INSTRUMENTOS QUIMICOS Y MEDICINALES</t>
  </si>
  <si>
    <t>COMBUSTIBLES Y LUBRICANTES</t>
  </si>
  <si>
    <t>OTROS BIENES DE CONSUMO</t>
  </si>
  <si>
    <t>INVERSION FISICA</t>
  </si>
  <si>
    <t>ADQUISICION DE INMUEBLES</t>
  </si>
  <si>
    <t>CONSTRUCCIONES</t>
  </si>
  <si>
    <t>ADQUISICION DE MAQUINARIAS, EQUIPOS Y HERRAMIENTAS EN GENERAL</t>
  </si>
  <si>
    <t>ADQUISICION DE EQUIPOS DE OFICINA Y COMPUTACION</t>
  </si>
  <si>
    <t>ADQUISICION DE EQUIPOS MILITARES Y DE SEGURIDAD</t>
  </si>
  <si>
    <t>ADQUISICION DE ACTIVOS INTANGIBLES</t>
  </si>
  <si>
    <t>TRANSFERENCIAS</t>
  </si>
  <si>
    <t>TRANSFERENCIAS CONSOLIDABLES CORRIENTES AL SECTOR PUBLICO</t>
  </si>
  <si>
    <t>TRANSFERENCIAS CORRIENTES AL SECTOR PRIVADO</t>
  </si>
  <si>
    <t>TRANSFERENCIAS CORRIENTES AL SECTOR EXTERNO</t>
  </si>
  <si>
    <t xml:space="preserve">OTROS GASTOS   </t>
  </si>
  <si>
    <t>PAGO DE IMPUESTOS, TASAS, GASTOS JUDICIALES Y OTROS</t>
  </si>
  <si>
    <t>DEVOLUCION DE IMPUESTOS Y OTROS INGRESOS NO TRIBUTARIOS</t>
  </si>
  <si>
    <t>TOTAL GENERAL</t>
  </si>
  <si>
    <t>https://transparencia.senac.gov.py</t>
  </si>
  <si>
    <t>No aplica</t>
  </si>
  <si>
    <t xml:space="preserve">https://www.sfp.gov.py/sfp/seccion/65-monitoreo-de-la-ley-518914.html </t>
  </si>
  <si>
    <t>https://informacionpublica.paraguay.gov.py/portal/#!/buscar_informacion#resultados</t>
  </si>
  <si>
    <t>https://pyenresultados.rindiendocuentas.gov.py/PerfilEntidad?codEntidad=25-5&amp;codEntidad=25-5#programasActividades</t>
  </si>
  <si>
    <t>Promover el estudio y desarrollo de la meteorología e hidrología en todo el territorio nacional</t>
  </si>
  <si>
    <t>Instituciones regionales</t>
  </si>
  <si>
    <t>Presencia de Paraguay en la Cuenca del Plata</t>
  </si>
  <si>
    <t>Informe final/parcial del Grupo Ad Hoc de especies exoticas Informe Tecnico del periodo de veda 2022</t>
  </si>
  <si>
    <t>Convenio sobre conservacion y desarrollo de los Recursos Icticos en los tramos limitrofes de los rios Parana y Paraguay entre la Republica del Paraguay y la Republica Argentina.</t>
  </si>
  <si>
    <t>Poblacion General</t>
  </si>
  <si>
    <t xml:space="preserve">Preparación para Marco Jurídico </t>
  </si>
  <si>
    <t>Participación en el Proyecto Gestión Integrada de Recursos Hidricos en la Cuenca Alta del Rio Paraguay.</t>
  </si>
  <si>
    <t xml:space="preserve">Presencia de Paraguay </t>
  </si>
  <si>
    <t>Presencia Institucional</t>
  </si>
  <si>
    <t>Colaborar con datos y capacidades para la comunidad.</t>
  </si>
  <si>
    <t>https://www.meteorologia.gov.py/publicaciones/</t>
  </si>
  <si>
    <t>Público en General</t>
  </si>
  <si>
    <t>Boletín de resumen mensual del nivel del rio Paraguay.</t>
  </si>
  <si>
    <t>Cálculo de precipitación media mensual y diaria por cuenca basado en datos de CHIRPS (Climate Hazards Group InfraRed Precipitation with Station data).</t>
  </si>
  <si>
    <t>Generación de mapas en diversos softwares (R, QGIS, Python, Adobe Photoshop).</t>
  </si>
  <si>
    <t>Boletines en General</t>
  </si>
  <si>
    <t>Generación de mapas de precipitación con formato netcdf.</t>
  </si>
  <si>
    <t>Actualización de datos diario de niveles de los ríos Paraguay y Paraná.</t>
  </si>
  <si>
    <t>Publicación en la Web</t>
  </si>
  <si>
    <t>https://www.meteorologia.gov.py/nivel-rio/</t>
  </si>
  <si>
    <t>Emisión del boletín de monitoreo de cuencas.</t>
  </si>
  <si>
    <t>Evaluación del SPI (Índice estandarizado de precipitación), anomalía de lluvias y precipitación mensual y trimestral para las principales cuencas.</t>
  </si>
  <si>
    <t>Analisis de Sequía</t>
  </si>
  <si>
    <t>Carga diaria de niveles de ríos (Paraguay y Paraná).</t>
  </si>
  <si>
    <t>Boletin Diario y Publicar en la Web</t>
  </si>
  <si>
    <t xml:space="preserve">  Elaboración de Boletín Diario de Altura de Ríos.</t>
  </si>
  <si>
    <t>Suministro de Informes Hidrológicos para el Departamento de Atención al Público.</t>
  </si>
  <si>
    <t>Informes en General</t>
  </si>
  <si>
    <t>Mantenimiento de la Base de Datos MCH.</t>
  </si>
  <si>
    <t>Pronóstico hidrológico mensual y trimestral.</t>
  </si>
  <si>
    <t>Pronóstico hidrológico quincenal.</t>
  </si>
  <si>
    <t>Provisión de datos a la Base de Datos MCH.</t>
  </si>
  <si>
    <t xml:space="preserve"> Verificación y corrección de datos de nivel de ríos.</t>
  </si>
  <si>
    <t>https://www.meteorologia.gov.py/wp-content/uploads/2023/04/</t>
  </si>
  <si>
    <t>https://drive.google.com/drive/folders/1iFeevP6dZRy4eJxWqEPRNnNMwU1ZXIRf?usp=share_link</t>
  </si>
  <si>
    <t>Línea baja operacional Centro Meteorológico Nacional</t>
  </si>
  <si>
    <t>Línea telefónica 24/7</t>
  </si>
  <si>
    <t>Departamento de Análisis y Predicción del Tiempo</t>
  </si>
  <si>
    <t>Línea baja operacional Aeropuerto Internacional Silvio Pettirossi.</t>
  </si>
  <si>
    <t>Departamento Meteorología Aeronáutica - AISP</t>
  </si>
  <si>
    <t>Página web institucional en guaraní.</t>
  </si>
  <si>
    <t>Traducción de las cabeceras de página al idioma guaraní.</t>
  </si>
  <si>
    <t>www.meteorologia.gov.py</t>
  </si>
  <si>
    <t>Supuesta Infracción a Leyes Especiales</t>
  </si>
  <si>
    <t>Investigación Preliminar</t>
  </si>
  <si>
    <t>Dirección de Aeropuerto</t>
  </si>
  <si>
    <t>file:///C:/Users/hp/Downloads/2516_Resolucion_267-2023.pdf</t>
  </si>
  <si>
    <t>http://www.dinac.gov.py/v3/index.php/transparencia-y-anticorrupcion-dinac/rendicion-de-cuentas-al-ciudadano/item/2516-resolucion-n-267-2023-v2</t>
  </si>
  <si>
    <t>Observación: Las siglas SFP significa Secretaría de la Función Pública - Reporte de Monitoreo de la Ley 5189/2014</t>
  </si>
  <si>
    <t xml:space="preserve">Observación: Las siglas SENAC significa Secretaría Nacional de Anticorrupción - Portal de Transparencia Activa de la SENAC </t>
  </si>
  <si>
    <t>1 Reconsideración - Respondida</t>
  </si>
  <si>
    <t>http://www.dinac.gov.py/v3/index.php/transparencia-y-anticorrupcion-dinac/the-integrity-app</t>
  </si>
  <si>
    <t>http://www.dinac.gov.py/v3/index.php/transparencia-y-anticorrupcion-dinac/item/2532-implementacion-the-integrity-app</t>
  </si>
  <si>
    <t xml:space="preserve">Durante el mes de febrero del ejercicio 2023, en la primera fase de implementación del componente en la DINAC, se realizó varias jornadas de inducción dirigido a la Alta Dirección, Gerentes, Jefes de Departamento y funcionarios que ocupan cargos en la institución, quienes se registraron en el sistema mediante un usuario y contraseña, utilizando un correo institucional asignado a cada servidor público, tomando como indicador los cargos descriptos en la nómina de funcionarios según las áreas aprobadas en el organigrama institucional con una expectativa de participación de un rango promedio de 300 funcionarios, meta que fue superada, destacándose la participación en los departamentos de Capital (Asunción), Central, Alto Paraná, Alto Paraguay, Amambay, Boquerón, Caaguazú, Canindeyú, Concepción, Itapúa, Ñeembucú, San Pedro en las áreas administrativas, de apoyo y misionales. En el Resultado Global de la Evaluación del Cuestionario se obtuvo un 83,51% (OCHENTA Y TRES, CINCUENTA Y UNO) de respuestas correctas de un total del 100%, en el cual se exponen treinta preguntas relacionadas a la Constitución Nacional, Ley N° 1626/2000, Manual de Rendición de Cuentas al Ciudadano, Norma 2015, Transparencia, Convenciones aprobadas y ratificadas por la República de Paraguay de Lucha contra la Corrupción, alcance de la SENAC, Código de Ética, Denuncias, Ley 1535/99, Conflicto de Intereses en la función Pública, Contrataciones públicas, ENIT, por citar algunos de temas de interes. La DINAC forma parte de las 88 instituciones públicas que dieron cumplimiento a la implementación del componente, OBTENIENDO EL MÁS ALTO PORCENTAJE DE PARTICIPACIÓN Y RESULTADO GLOBAL DE LA EVALUACIÓN, y, en consecuencia LIDERANDO LAS ESTADÍSTICAS en la implementación del Componente “The Integrity APP” entre las instituciones públicas que trabajan con la SENAC. 
</t>
  </si>
  <si>
    <t>Dirección de Aeronáutica - DINAC</t>
  </si>
  <si>
    <t>Logros alcanzados:</t>
  </si>
  <si>
    <t xml:space="preserve">a) Operaciones aéreas seguras; </t>
  </si>
  <si>
    <t>b) Cumplimiento de las disposiciones legales vigentes, en tiempo y forma.</t>
  </si>
  <si>
    <t>c) Aseguramiento de la conectividad del país con la aplicación de incentivos a las compañías;</t>
  </si>
  <si>
    <t xml:space="preserve">d) Servicios de Navegación Aérea vigilados, en cumplimiento a los estándares de la seguridad operacional establecida en la normativa vigente; </t>
  </si>
  <si>
    <t xml:space="preserve">e) Actividades de regulación y supervisión mejoradas; </t>
  </si>
  <si>
    <t>f) Usuarios del transporte aéreo protegidos;</t>
  </si>
  <si>
    <t>g) Pasajeros dentro de entornos confortables, saludables y seguros;</t>
  </si>
  <si>
    <t>h) Personal de la DINAC protegido;</t>
  </si>
  <si>
    <t>i) Población nacional mejor informada y protegida;</t>
  </si>
  <si>
    <t>SUBDIRECCION DE NAVEGACION AEREA -SDNA</t>
  </si>
  <si>
    <t>GERENCIA DE NORMAS DE NAVEGACION AERA - GNNA</t>
  </si>
  <si>
    <t>TRABAJOS AEREOS</t>
  </si>
  <si>
    <t>REGLAMENTOS NACIONALES - DE NAVEGACION AEREA</t>
  </si>
  <si>
    <t>PLAN ANUAL DE INSPECTORIA ANS 2023</t>
  </si>
  <si>
    <t>GERENCIA DE NORMAS DE AERODROMOS Y AYUDAS TERRESTRES - GNAGA</t>
  </si>
  <si>
    <t>PLAN ANUAL DE INSPECTORIA DE AERODROMOS (IAGA)</t>
  </si>
  <si>
    <t>REGLAMENTOS DE SANCIONES E INFRACCIONES PARA LOS PROVEEDORES DE SERVICIO</t>
  </si>
  <si>
    <t>SUBDIRECCION DE TRANSPORTE AEREO - STA</t>
  </si>
  <si>
    <t>GERENCIA DE ESTUDIOS ECONOMICOS - GEE</t>
  </si>
  <si>
    <t xml:space="preserve">NOTAS DAC/STA DE COMUNICACIÓN A LAS DISTINTAS EMPRESAS TITULARES DE CESA, COA, CIAC/CEAC Y OMA </t>
  </si>
  <si>
    <t xml:space="preserve">NOTIFICACION DE TARIFAS POR PARTE DE LAS DISTINTAS COMPAÑIAS AEREAS QUE OPERAN EN EL TERRITORIO NACIONAL </t>
  </si>
  <si>
    <t>GERENCIA DE REGULACION DE LOS SERVICIOS AEROCOMERCIALES - GRSA</t>
  </si>
  <si>
    <t>AUTORIZACION  DE VUELOS REGULARES</t>
  </si>
  <si>
    <t>AUTORIZACION DE VUELOS DE CARGA</t>
  </si>
  <si>
    <t>AUTORIZACIONES DEFINITIVAS</t>
  </si>
  <si>
    <t>SUBDIRECCION DE NORMAS DE VUELO - SNDV</t>
  </si>
  <si>
    <t>GERENCIA DE LICENCIAS AL PERSONAL AERONÁUTICO</t>
  </si>
  <si>
    <t>REMISIÓN SEMANAL DEL LISTADO ACTUALIZADO DE PILOTOS Y ESPECIALISTAS REGISTRADOS AL DPTO. ARO.</t>
  </si>
  <si>
    <t>OTORGAMIENTO DE LICENCIAS, AUTORIZACIONES ESPECIALES, CONVALIDACIONES Y CONVERSIONES DE LICENCIAS.</t>
  </si>
  <si>
    <t>CONTROL Y VIGILANCIA DE LA EXPEDICIÓN DE LOS CERTIFICADOS MÉDICOS AERONÁUTICOS (CMA) A MÉDICOS EXAMINADORES AERONÁUTICOS –AME.</t>
  </si>
  <si>
    <t>EMISIÓN DE DICTÁMENES</t>
  </si>
  <si>
    <t xml:space="preserve">ACTIVIDADES DE CONTROL DE CALIDAD REALIZADAS </t>
  </si>
  <si>
    <t>VIGILANCIA</t>
  </si>
  <si>
    <t>COMUNICACIÓN</t>
  </si>
  <si>
    <t>AUTORIZACION</t>
  </si>
  <si>
    <t>ACTUALIZACION DE REGLAMENTOS</t>
  </si>
  <si>
    <t>CUMPLIMIENTO DE NORMAS AERONÁUTICAS.</t>
  </si>
  <si>
    <t xml:space="preserve">DAR CUMPLIMIENTO A LA RESOLUCION DINAC N° 85/2023, POR LA QUE SE APUREBA EL ANUAL DE ACTIVIDADES DE CONTROL DE CALIDAD AÑO 2023 EN CUMPLIMIENTO A LOS REQUERIMIENTOS NORMATIVOS VIGENTES </t>
  </si>
  <si>
    <t>SEGURIDAD OPERACIONAL</t>
  </si>
  <si>
    <t>SOCIALIZAR</t>
  </si>
  <si>
    <t>REGLAMENTO VIGENTE</t>
  </si>
  <si>
    <t>AUTORIZACION  DE VUELOS REGULARES A NUEVE( 9 ) COMPAÑIAS AEREAS</t>
  </si>
  <si>
    <t>AUTORIZACION  DE VUELOS NO REGULARES A CINCO (5) COMPAÑIAS AEREAS</t>
  </si>
  <si>
    <t>AUTORIZACION DE VUELOS DE CARGA A CINCO (5) COMPAÑIAS AEREAS</t>
  </si>
  <si>
    <t>AUTORIZACIONES DEFINITIVAS A DOS (2) COMPAÑIAS AEREAS</t>
  </si>
  <si>
    <t>CUMPLIMIENTO DEL PLAN ANUAL DE CONTROL DE CALIDAD</t>
  </si>
  <si>
    <t>COMUNIDAD AERONAUTICA</t>
  </si>
  <si>
    <t>COMUNIDAD AERONAUTICA NACIONAL E INTERNACIONAL</t>
  </si>
  <si>
    <t>COMUNIDAD AERONAUTICA Y USUARIOS EN GENERAL</t>
  </si>
  <si>
    <t>COMUNIDAD AERONÁUTICA.</t>
  </si>
  <si>
    <t>USUARIO, COMUNIDAD AERONÁUTICA.</t>
  </si>
  <si>
    <t xml:space="preserve">AEROPUERTOS, AERODROMOS, EXPLOTADORES DE AERONAVES, PROVEEDORES DE SERVICIOS </t>
  </si>
  <si>
    <t>CUMPLIDO</t>
  </si>
  <si>
    <t>EN PROCESO</t>
  </si>
  <si>
    <t>NIL</t>
  </si>
  <si>
    <t>CONFORMACION DE EQUIPO DE TRABAJO SEGÚN RESOLUCIONES N°  1303/2021 Y N° 117/2022</t>
  </si>
  <si>
    <t>REGISTRO EN EL FORMULARIO DE IDENTIFICACION DE REGISTROS TARIFARIOS N° 01/2023 AL N° 03/2023</t>
  </si>
  <si>
    <t>CORREOS ELÉCTRONICOS REMITIDOS.</t>
  </si>
  <si>
    <t>INFORME EXTRAÍDO DEL SISTEMA INFORMÁTICO RAPY.</t>
  </si>
  <si>
    <t>ACTAS DE INSPECCIONES, 06, 07, 08,14,15 Y 19; ACTAS DE PRUEBAS, 01, 02, INFORME DE AUDITORIAS</t>
  </si>
  <si>
    <t>PROCESO CERTIFICADO DE LA DAC</t>
  </si>
  <si>
    <t>POLITICA Y OBJETIVO DE LA CALIDAD</t>
  </si>
  <si>
    <t>DIRECCIÓN DE AERONÁUTICA</t>
  </si>
  <si>
    <t>DIRECCIÓN DE METEOROLOGÍA E HIDROLOGÍA</t>
  </si>
  <si>
    <t xml:space="preserve">GENERAL </t>
  </si>
  <si>
    <t>Abg. Cynthia Miguela Servian Aranda</t>
  </si>
  <si>
    <t xml:space="preserve">Jefe de Gabinete </t>
  </si>
  <si>
    <t>Gabinete</t>
  </si>
  <si>
    <t xml:space="preserve">Normar, vigilar y garantizar que las actividades de la aviación civil, así como las meteorológica e hidrológicas, se desarrollen de una manera regular y ordenada, prestando servicios con los más altos estándares de eficiencia, para la satisfacción de los usuarios y clientes de la institución. </t>
  </si>
  <si>
    <t>http://www.dinac.gov.py/v3/index.php/transparencia-y-anticorrupcion-dinac/rendicion-de-cuentas-al-ciudadano/item/2665-resolucion-n-996-2023</t>
  </si>
  <si>
    <t>Julio</t>
  </si>
  <si>
    <t>Agosto</t>
  </si>
  <si>
    <t>Setiembre</t>
  </si>
  <si>
    <t>Lic. Miguel Angel Zorrilla Melgarejo</t>
  </si>
  <si>
    <t>Lic. Fabio Joel Camacho Rojas</t>
  </si>
  <si>
    <t>MECIP</t>
  </si>
  <si>
    <t xml:space="preserve">C.P. Fredy Anthony Garay Torres </t>
  </si>
  <si>
    <t>Coordinador MECIP</t>
  </si>
  <si>
    <t>Lic. Maria Alejandra Noceda Romero</t>
  </si>
  <si>
    <t>Recomendación UTA</t>
  </si>
  <si>
    <t>https://denuncias.gov.py/portal-publico/seguimiento-denuncia/15503</t>
  </si>
  <si>
    <t>Desestimada en Institución</t>
  </si>
  <si>
    <t>https://denuncias.gov.py/portal-publico/seguimiento-denuncia/15522</t>
  </si>
  <si>
    <t>https://denuncias.gov.py/portal-publico/seguimiento-denuncia/15746</t>
  </si>
  <si>
    <t>https://denuncias.gov.py/portal-publico/seguimiento-denuncia/15794</t>
  </si>
  <si>
    <t>https://denuncias.gov.py/portal-publico/seguimiento-denuncia/15947</t>
  </si>
  <si>
    <t>Respondidas</t>
  </si>
  <si>
    <t>Auditor Senior</t>
  </si>
  <si>
    <t>Abg. Abilio Joel Jimenez Arriola</t>
  </si>
  <si>
    <t>Informe A.F. Nº 05/23</t>
  </si>
  <si>
    <t>Remisión de Informe de realización de Arqueo de Cajas Preceptoras - Mes de Agosto 2023</t>
  </si>
  <si>
    <t>Remisión Informe de realización de Arqueos Fondo Fijo - Mes de Agosto 2023</t>
  </si>
  <si>
    <t>• Cabe resaltar que durante el tercer trimestre (Julio-Agosto-Septiembre) del ejercicio 2023, en  ésta Unidad de Control no se han realizado otros tipos de auditorías.</t>
  </si>
  <si>
    <t>Abg. Natalia Maria Acuña Ferreira</t>
  </si>
  <si>
    <t>Coordinadora Gestion de Documentos</t>
  </si>
  <si>
    <t>CONTRATACIÓN VÍA EXCEPCIÓN Nº 02/2023 “ADQUISICION DE REGULADOR DE CORRIENTE CONSTANTE DEL SISTEMA DE NAVEGACIÓN Y AYUDAS VISUALES OCEM DEL AISP – AD REFERÉNDUM</t>
  </si>
  <si>
    <t xml:space="preserve">MARESAGA S.R.L. </t>
  </si>
  <si>
    <t>https://www.contrataciones.gov.py/licitaciones/adjudicacion/424548-adquisicion-regulador-corriente-constante-sistema-navegacion-ayudas-visuales-ocem-ai-1/resumen-adjudicacion.html</t>
  </si>
  <si>
    <t>CONSERMAR MULTISERVICIO DE MARIELA CAROLINA MOLAS SAMUDIO</t>
  </si>
  <si>
    <t>https://www.contrataciones.gov.py/licitaciones/adjudicacion/contrato/408418-mariela-carolina-molas-samudio-2.html</t>
  </si>
  <si>
    <t>CONTRATACIÓN DIRECTA Nº 44/23 “SERVICIO DE PROVISIÓN DE CAFÉ EN MAQUINA”.</t>
  </si>
  <si>
    <t xml:space="preserve">CAFEPAR S.A., </t>
  </si>
  <si>
    <t>https://www.contrataciones.gov.py/licitaciones/adjudicacion/429221-servicio-provision-cafe-maquina-1/resumen-adjudicacion.html</t>
  </si>
  <si>
    <t>LICITACIÓN POR CONCURSO DE OFERTAS N° 49/2023 “REINGENIERÍA Y PUESTA EN MARCHA DE SISTEMA DE GESTIÓN DEPOSITO VERSIÓN 2”.</t>
  </si>
  <si>
    <t>VTG S.R.L</t>
  </si>
  <si>
    <t>https://www.contrataciones.gov.py/licitaciones/adjudicacion/430158-reingenieria-puesta-marcha-sistema-gestion-deposito-version-2-1/resumen-adjudicacion.html</t>
  </si>
  <si>
    <t>LICITACIÓN POR CONCURSO DE OFERTAS N° 01/2023 “ADQUISICION DE MUEBLES, EQUIPOS DE OFICINA Y OTROS PARA EL HANGAR KOICA-DINAC- AD REFERENDUM”.</t>
  </si>
  <si>
    <t>MOBILIARTE INDUSTRIAL Y COMERCIAL S.R.L.</t>
  </si>
  <si>
    <t>https://www.contrataciones.gov.py/licitaciones/adjudicacion/421405-adquisicion-muebles-equipos-oficina-otros-hangar-koica-dinac-ad-referendum-1/resumen-adjudicacion.html</t>
  </si>
  <si>
    <t>RAGO IMPORT</t>
  </si>
  <si>
    <t>LICITACIÓN POR CONCURSO DE OFERTAS N° 24/2023 “CONTRATACIÓN DE SEGUROS PARA VEHICULOS DE LA DINAC”</t>
  </si>
  <si>
    <t>ASEGURADORA DEL ESTE S.A</t>
  </si>
  <si>
    <t>https://www.contrataciones.gov.py/licitaciones/adjudicacion/425397-contratacion-seguro-vehiculos-dinac-1/resumen-adjudicacion.html</t>
  </si>
  <si>
    <t>https://www.contrataciones.gov.py/licitaciones/adjudicacion/425430-contratacion-servicio-limpieza-ministerio-defensa-nacional-1/resumen-adjudicacion.html</t>
  </si>
  <si>
    <t>CONTRATACIÓN POR EXCEPCIÓN N° 06/2023 “CONTRATACIÓN DE SERVICIO DE RECOLECCIÓN DE BASURA PARA EL AISP”.</t>
  </si>
  <si>
    <t>https://www.contrataciones.gov.py/licitaciones/adjudicacion/429341-contratacion-servicio-recoleccion-basuras-aisp-1/resumen-adjudicacion.html</t>
  </si>
  <si>
    <t>LICITACIÓN POR CONCURSO DE OFERTAS N° 02/2023 “SUMINISTRO DE INSTALACIÓN Y PUESTA EN SERVICIO DE INFRAESTRUCTURA TECNOLÓGICA PARA EL HANGAR DEL INAC - AD REFERÉNDUM”</t>
  </si>
  <si>
    <t>VGO INGENIERÍA S.A.</t>
  </si>
  <si>
    <t>https://www.contrataciones.gov.py/licitaciones/adjudicacion/422659-suministro-instalacion-puesta-servicio-infraestructura-tecnologica-hangar-inac-ad-re-1/resumen-adjudicacion.html</t>
  </si>
  <si>
    <t>MASTER SOFT PARAGUAY S.R.L.</t>
  </si>
  <si>
    <t>DATA LAB S.A.</t>
  </si>
  <si>
    <t>TES INGENIERÍA DE DIEGO RODRÍGUEZ</t>
  </si>
  <si>
    <t>CONTRATACIÓN DIRECTA Nº 46/23 “ADQUISICIÓN DE DESTRUCTOR DE PAPEL PARA OFICINAS – AD REFERÉNDUM”</t>
  </si>
  <si>
    <t>MARFIL IND. &amp; COM. DE CESAR GAMARRA MARÍN</t>
  </si>
  <si>
    <t>https://www.contrataciones.gov.py/licitaciones/adjudicacion/430937-adquisicion-destructor-papel-oficinas-ad-referendum-1/resumen-adjudicacion.html</t>
  </si>
  <si>
    <t>LICITACIÓN POR CONCURSO DE OFERTAS N° 37/2023 “SERVICIO DE ALMACENAMIENTO Y PROCESAMIENTO DE DATOS EN LA NUBE”</t>
  </si>
  <si>
    <t>FREELANCERS DEL PARAGUAY DE JUAN CARLOS LOPEZ AGUAYO</t>
  </si>
  <si>
    <t>https://www.contrataciones.gov.py/licitaciones/adjudicacion/425499-contratacion-servicio-almacenamiento-procesamiento-datos-nube-1/resumen-adjudicacion.html</t>
  </si>
  <si>
    <t>CONTRATACIÓN VÍA EXCEPCIÓN N° 01/2023 “SERVICIO DE RECOLECCIÓN DE RESIDUOS PARA EL INAC”</t>
  </si>
  <si>
    <t>LA DISCIPLINA S.A.</t>
  </si>
  <si>
    <t>https://www.contrataciones.gov.py/licitaciones/adjudicacion/423912-servicio-recoleccion-residuos-inac-1/resumen-adjudicacion.html</t>
  </si>
  <si>
    <t>T-MAX S.A.</t>
  </si>
  <si>
    <t>WINNER S.R.L.</t>
  </si>
  <si>
    <t>CONSORCIO TESAIPORA</t>
  </si>
  <si>
    <t>https://www.contrataciones.gov.py/licitaciones/adjudicacion/contrato/429380-guaindupar-srl-5.html</t>
  </si>
  <si>
    <t>https://www.contrataciones.gov.py/licitaciones/adjudicacion/contrato/429380-bringo-s-a-6.html</t>
  </si>
  <si>
    <t>https://www.contrataciones.gov.py/licitaciones/adjudicacion/contrato/429380-marianela-arzamendia-salcedo-7.html</t>
  </si>
  <si>
    <t>https://www.contrataciones.gov.py/licitaciones/adjudicacion/contrato/429380-emporio-ferreteria-s-r-l-4.html</t>
  </si>
  <si>
    <t>JUST IN TIME S.A</t>
  </si>
  <si>
    <t>LICITACIÓN POR CONCURSO DE OFERTAS N° 02/2023 “SUMINISTRO DE INSTALACIÓN Y PUESTA EN SERVICIO DE INFRAESTRUCTURA TECNOLÓGICA PARA EL HANGAR DEL INAC - AD REFERÉNDUM”.</t>
  </si>
  <si>
    <t>PARASUR S.A</t>
  </si>
  <si>
    <t>CONTRATACIÓN DIRECTA Nº 49/23 “ADQUISICION E INSTALACION DE EQUIPOS DE AERA DE JUEGOS DEL PATIO DE LA GUARDERIA”.</t>
  </si>
  <si>
    <t xml:space="preserve">LICITACION POR CONCURSO DE OFERTAS LCO N° 09/2023 “MANTENIMIENTO DE MANGAS TELESCOPICAS DEL AISP Y DEL AIG”. </t>
  </si>
  <si>
    <t>OMNI S.A</t>
  </si>
  <si>
    <t>https://www.contrataciones.gov.py/licitaciones/adjudicacion/contrato/425264-omni-s-a-1.html</t>
  </si>
  <si>
    <t>G&amp;B DE CATALINA ALMADA</t>
  </si>
  <si>
    <t>https://www.contrataciones.gov.py/licitaciones/adjudicacion/contrato/425372-catalina-beatriz-almada-1.html</t>
  </si>
  <si>
    <t>CONTRATACIÓN DIRECTA Nº 54/23 “SERVICIO DE MANTENIMIENTO Y REPARACION DE GENERADOR DE HIDROGENO DEL AISP DMH-DINAC”.</t>
  </si>
  <si>
    <t>EBERHARD LEWKOWITZ S.R.L</t>
  </si>
  <si>
    <t>https://www.contrataciones.gov.py/licitaciones/adjudicacion/contrato/433405-eberhard-lewkowitz-s-r-l-1.html</t>
  </si>
  <si>
    <t>https://www.contrataciones.gov.py/licitaciones/adjudicacion/contrato/425276-oxipar-s-a-1.html</t>
  </si>
  <si>
    <t xml:space="preserve">LA DISCIPLINA S.A., </t>
  </si>
  <si>
    <r>
      <t>LICITACIÓN POR CONCURSO DE OFERTAS N° 12/2022 “MANTENIMIENTO DE JARDINERÍA DEL AIG Y AISP”.</t>
    </r>
    <r>
      <rPr>
        <b/>
        <u/>
        <sz val="11"/>
        <color theme="1"/>
        <rFont val="Calibri"/>
        <family val="2"/>
        <scheme val="minor"/>
      </rPr>
      <t xml:space="preserve"> </t>
    </r>
  </si>
  <si>
    <r>
      <t>LICITACIÓN POR CONCURSO DE OFERTAS N° 52/2023 “CONTRATACIÓN DE SERVICIO DE LIMPIEZA PARA EL MINISTERIO DE DEFENSA NACIONAL”.</t>
    </r>
    <r>
      <rPr>
        <b/>
        <u/>
        <sz val="11"/>
        <color theme="1"/>
        <rFont val="Calibri"/>
        <family val="2"/>
        <scheme val="minor"/>
      </rPr>
      <t xml:space="preserve"> </t>
    </r>
  </si>
  <si>
    <t>OTROS GASTOS DE INVERSION Y REPARACION MAYORES</t>
  </si>
  <si>
    <t>3.1 Nivel de Cumplimiento  de Mínimo de Información Disponible - Transparencia Activa Ley 5189/14</t>
  </si>
  <si>
    <t>https://www.contrataciones.gov.py/licitaciones/planificacion/425544-adquisicion-estacion-awos-categoria-2-aisp-dmh-1.html</t>
  </si>
  <si>
    <t>COMUNIDAD AERONÁUTICA</t>
  </si>
  <si>
    <t>https://virtual.inac.edu.py/</t>
  </si>
  <si>
    <r>
      <rPr>
        <sz val="11"/>
        <color theme="1"/>
        <rFont val="Calibri"/>
        <family val="2"/>
        <scheme val="minor"/>
      </rPr>
      <t xml:space="preserve">- AMHS </t>
    </r>
    <r>
      <rPr>
        <u/>
        <sz val="11"/>
        <color rgb="FF1155CC"/>
        <rFont val="Calibri"/>
        <family val="2"/>
        <scheme val="minor"/>
      </rPr>
      <t>https://www.redemet.aer.mil.br/</t>
    </r>
    <r>
      <rPr>
        <sz val="11"/>
        <color theme="1"/>
        <rFont val="Calibri"/>
        <family val="2"/>
        <scheme val="minor"/>
      </rPr>
      <t xml:space="preserve">  </t>
    </r>
    <r>
      <rPr>
        <u/>
        <sz val="11"/>
        <color rgb="FF1155CC"/>
        <rFont val="Calibri"/>
        <family val="2"/>
        <scheme val="minor"/>
      </rPr>
      <t>https://www.meteorologia.gov.py/metaeronautica/</t>
    </r>
  </si>
  <si>
    <t xml:space="preserve"> https://drive.google.com/drive/folders/1D6H5XWsrXc44sBdW87j1G41PR0Z-V6kx?usp=sharing</t>
  </si>
  <si>
    <t>Captación de datos hidrológicos en convenio con DMH-DINAC</t>
  </si>
  <si>
    <t>https://www.meteorologia.gov.py/nivel-rio/vermas_convencional.php?code=2000086029</t>
  </si>
  <si>
    <t>Línea baja operacional Aeropuerto Internacional Guaraní</t>
  </si>
  <si>
    <t>Departamento Meteorología Aeronáutica - AIG</t>
  </si>
  <si>
    <t>Representacion Tecnica ante el Consejo Asesor en la Tercera Reunion Bilateral de la Comision Mixta Paraguayo Argentina del Rio Parana COMIP.</t>
  </si>
  <si>
    <t>Acta de reunion</t>
  </si>
  <si>
    <t>Recibir directrices y capacitacion en la modelacion hidroclimatica para nuestra región</t>
  </si>
  <si>
    <t>Promover el conocimiento y avances en las mejoras de la proyeccion hidroclimatica para nuestro pais y la region</t>
  </si>
  <si>
    <t>Población general</t>
  </si>
  <si>
    <t>https://public.wmo.int/en/events/workshops/second-ffgs-global-workshop</t>
  </si>
  <si>
    <t>http://www.dinac.gov.py/v3/index.php/dinac/subdirecciones/sub-direccion-de-navegacion-aerea/item/2422-politica-y-objetivos-de-calidad-de-la-gnna]</t>
  </si>
  <si>
    <t xml:space="preserve">FOMENTAR SERVICIOS AÉREOS NACIONALES E INTERNACIONALES </t>
  </si>
  <si>
    <t>ESTABLECER BASES DE IGUAL OPORTUNIDAD A UN COSTO COMPETITIVO, FACILITANDO A LAS LINEAS AEREAS EL DISEÑO DE SUS RUTAS.</t>
  </si>
  <si>
    <t>http://www.dinac.gov.py/v3/index.php/dinac/subdirecciones/sub-direccion-de-transporte-aereo</t>
  </si>
  <si>
    <t>CUMPLIMINETO DE COMPETENCIAS TECNICAS AERONAUTICAS</t>
  </si>
  <si>
    <t>ESTABLECER LA NORMATIVA QUE PERMITA LA OPERACIÓN Y EL DESARROLLO DEL SECTOR AERONÁUTICO NACIONAL, FISCALIZANDO EFICAZMENTE EL CUMPLIMIENTO DE  LAS OPERACIONES Y AERONAVEGABILIDAD DE LA AVIACIÓN GENERAL, COMERCIAL Y CERTIFICACIÓN DE EXPLOTADORES DE SERVICIOS AÉREOS. APLICANDO LOS PROGRAMAS DE PREVENCIÓN CORRESPONDIENTES</t>
  </si>
  <si>
    <t>http://www.dinac.gov.py/v3/index.php/dinac/subdirecciones/sub-direccion-de-normas-de-vuelo/item/57-subdireccion-de-normas-de-vuelo</t>
  </si>
  <si>
    <t xml:space="preserve"> SEGURIDAD DE LA AVIACIÓN CIVIL</t>
  </si>
  <si>
    <t>ELABORA, APLICA, AUDITA Y VIGILA EL CUMPLIMIENTO DE LAS NORMAS, MÉTODOS Y PROCEDIMIENTOS PARA SALVAGUARDAR A LA AVIACIÓN CIVIL CONTRA ACTOS DE INTERFERENCIA ILÍCITA, TENIENDO PRESENTE LA SEGURIDAD, REGULARIDAD Y LA EFICACIA DE LOS VUELOS.</t>
  </si>
  <si>
    <t>http://www.dinac.gov.py/v3/index.php/dinac/subdirecciones/sub-direccion-de-seguridad-de-la-aviacion-civil</t>
  </si>
  <si>
    <t>6.2 Gestión de Riesgos de Corrupción</t>
  </si>
  <si>
    <t>SUBDIRECCION DE SEGURIDAD DE LA AVIACION CIVIL - SAVSEC</t>
  </si>
  <si>
    <t xml:space="preserve">SEGURIDAD OPERACIONAL </t>
  </si>
  <si>
    <t xml:space="preserve">SEGURIDAD OPERACIONAL  </t>
  </si>
  <si>
    <t>NORMAS Y REGLAMENTOS  ACTUALIZADOS CONFORME A LA AMDT OACI</t>
  </si>
  <si>
    <t>CUMPLIMIENTO DEL PLAN DE INSPECTORIA ANUAL  100%</t>
  </si>
  <si>
    <t>PROVEEDOR DE SERVICIO DE NAVEGACION AEREA</t>
  </si>
  <si>
    <t>DINAC RES N° 36/2023 APROBACION DEL PLAN DE INSPECCION 2023</t>
  </si>
  <si>
    <t xml:space="preserve"> INFORMES DE LAS INSPECCIONES REALIZADAS CON HALLAZGOS ENCONTRADOS </t>
  </si>
  <si>
    <t xml:space="preserve">DINAC RES N° 375/2023 APROBACION DELPLAN ANUAL DE INSPECTORIA DE AERODROMOS </t>
  </si>
  <si>
    <t>NORMAS Y REGLAMENTOS  ACTUALIZADOS</t>
  </si>
  <si>
    <t>ACTUALIZACION DEL REGLAMENTO</t>
  </si>
  <si>
    <t>CONSTANCIA DE CERTIFICACION DE SEGURIDAD OPERACIONAL A AERODROMOS Y PISTAS, META ANUAL SETENTA Y SEIS (76)</t>
  </si>
  <si>
    <t>IMPULSAR Y MANTENER POLÍTICA AEROCOMERCIAL DE CIELOS ABIERTOS, GRADUALMENTE CON TODOS LOS ESTADOS MIEMBROS DE LA OACI</t>
  </si>
  <si>
    <t xml:space="preserve">GESTIONAR Y ACTUALIZAR INSTRUMENTOS BILATERALES Y MULTILATERALES LIBERALIZADOS E INCENTIVOS ECONÓMICOS A LOS EXPLOTADORES AÉREOS - </t>
  </si>
  <si>
    <t xml:space="preserve">1) IMPLEMENTAR POLÍTICAS INSTITUCIONALES DE IMPACTO NACIONAL E INTERNACIONAL ORIENTADAS AL DESARROLLO DE LA AVIACIÓN </t>
  </si>
  <si>
    <t>AVANCES DE NEGOCIACIONES BILATERALES CON LOS ESTADOS REMITIENDO LOS TEXTOS ANALIZADOS COMO PROPUESTA DE LA AAC PY .</t>
  </si>
  <si>
    <t>MEMORANDUM Y NOTAS P/DINAC</t>
  </si>
  <si>
    <t>2) ADOPTAR LAS POLÍTICAS EN EL SECTOR DEL TRANSPORTE AÉREO A FIN DE GARANTIZAR QUE LOS SERVICIOS AEROCOMERCIALES NACIONALES E INTERNACIONALES SEAN EFECTUADOS CONFORME CON LAS LEYES Y REGLAMENTOS APLICABLES PARA PROMOVER EL DESARROLLO DEL SECTOR, ASIMISMO COORDINAR LAS RELACIONES DE LA DINAC CON LOS ORGANISMOS INTERNACIONALES DE LA AVIACIÓN CIVIL Y FOMENTAR LA CREACIÓN DE UN CENTRO DE CONVERGENCIA  DE VUELOS INTERNACIONALES</t>
  </si>
  <si>
    <t>APLICACIÓN DE LOS DERECHOS DE TRÁFICO A COMPAÑÍAS AÉREAS NACIONALES E INTERNACIONALES PARA LA EXPLOTACIÓN DE LOS SERVICIOS AÉREOS.</t>
  </si>
  <si>
    <t xml:space="preserve">DICTAMEN ,NOTAS P/DINAC Y PROYECTOS DE RESOLUCIONES. </t>
  </si>
  <si>
    <t>3) REALIZAR LOS ESTUDIOS ECONÓMICOS NECESARIOS PARA DETERMINAR LOS COSTOS DE EXPLOTACIÓN DEL TRANSPORTE AÉREO, LAS TARIFAS DE LOS SERVICIOS AEROCOMERCIALES COMO TAMBIÉN DISPONER DE DATOS ESTADÍSTICOS DE LA AVIACIÓN CIVIL PARA REALIZAR ESTUDIOS ECONÓMICOS DEL TRANSPORTE AÉREO NACIONAL E INTERNACIONAL.</t>
  </si>
  <si>
    <t>ANÁLISIS Y EVALUACIÓN DE LOS DOCUMENTOS ECONOMICO-FINANCIEROS REMITIDOS POR LA COMPAÑÍA EN EL MARCO DE LA AUDITORÍA CONTINUA A LAS EMPRESAS QUE CUENTAN CON UNA CETRIFICACIÓN DINAC.</t>
  </si>
  <si>
    <t>DICTAMENES Y MEMORANDUM ECONOMICO-FINANCIERO</t>
  </si>
  <si>
    <t>4) AUDITAR A LOS EXPLOTADORES TITULARES DE  CERTIFICADO VIGENTE RELATIVO A AUTORIDADES DE LA AVIACIÓN CIVIL NACIONAL E INTERNACIONAL,  A FIN DE VERIFICAR LA CAPACIDAD ECONÓMICA FINANCIERA DEL MISMO.</t>
  </si>
  <si>
    <t xml:space="preserve">REGLAMENTO DINAC 601, SOBRE LA EVALUACION DE LA CAPACIDAD JURIDICA Y ECONOMICA-FINANCIERA DE LOS SOLICITANTES DE CERTIFICADOS CESA, COA, CIAC-CEAC Y OMA </t>
  </si>
  <si>
    <t>AUTORIZACION DE VUELOS NO REGULARES</t>
  </si>
  <si>
    <t>COMUNIDAD AERONÁUTICA. SATISFECHA</t>
  </si>
  <si>
    <t xml:space="preserve">SE REMITIERON 3 (TRES) </t>
  </si>
  <si>
    <t>MEMOS GPEL N° 68, 75 Y 86/2023</t>
  </si>
  <si>
    <t xml:space="preserve">SE REMITIERON 10 (DIEZ) </t>
  </si>
  <si>
    <t>SE OTORGARON 216 (DOSCIENTOS DIECISEIS)</t>
  </si>
  <si>
    <t xml:space="preserve">PLANILLA ELECTRÓNICA DE REGISTROS. </t>
  </si>
  <si>
    <t>CUMPLIDO, 234 (DOSCIENTOS TREINTA Y CUATRO)</t>
  </si>
  <si>
    <t>RESPUESTAS A EXPEDIENTES</t>
  </si>
  <si>
    <t>CUMPLIDO, 101 (CIENTO UNO)</t>
  </si>
  <si>
    <t>INSPECCIÓN DE CENTROS DE INSTRUCCIÓN</t>
  </si>
  <si>
    <t>CUMPLIDO, 3 ( TRES)</t>
  </si>
  <si>
    <t>ACTAS FIRMADAS ENTRE LOS CIACs AFECTADOS Y LOS INSPECTORES DESIGNADOS POR LA DINAC</t>
  </si>
  <si>
    <t>GERENCIA DE AERONAVEGABILIDAD</t>
  </si>
  <si>
    <t>CERTIFICADOS DE AERONAVEGABILIDAD</t>
  </si>
  <si>
    <t>EMITIR CERTIFICADO DE AERONAVEGABILIDAD</t>
  </si>
  <si>
    <t xml:space="preserve">21 (VEINTIUNO) CERTIFICADOS SOLICITADOS EN EL TRIMESTRE </t>
  </si>
  <si>
    <t>USUARIOS DE SERVICIOS AERONAUTICOS</t>
  </si>
  <si>
    <t>18 (DIECIOCHO) CERTIFICADOS EMITIDOS</t>
  </si>
  <si>
    <t>INFORME DE GESTION DEL 2do TRIMESTRE</t>
  </si>
  <si>
    <t xml:space="preserve"> LA PROTECCION CONTRA ACTOS DE INTERFERENCIA ILICITA PARA ELLO ELABORA Y MANTIENE ACTUALIZADA LAS NORMAS NACIONALES</t>
  </si>
  <si>
    <t>AEROPUERTOS, EXPLOTADORES DE AERONAVES, PROVEEDORES DE SERVICIOS, OTROS</t>
  </si>
  <si>
    <t>APROBACION DE PROGRAMAS DE SEGURIDAD</t>
  </si>
  <si>
    <t>2) PLANIFICAR Y EJECUTAR LAS ACTIVIDADES DE VIGILANCIA PARA VERIFICAR LA EFICACIA DE LAS MEDIDAS DE SEGURIDAD APLICADAS POR LAS ENTIDADES CON RESPONSABILIDAD EN MATERIA DE SEGURIDAD DE AVIACION CIVIL, CONFORME AL ALCANCE DEFINIDO POR EL SISTEMA DE GESTION DE CALIDAD</t>
  </si>
  <si>
    <t>AUDITORIAS DE SEGURIDAD, INSPECCIONES, PRUEBAS</t>
  </si>
  <si>
    <t>INFORMES DE AUDITORIAS, ACTAS DE INSPECCION</t>
  </si>
  <si>
    <t>1) REVISAR INTEGRAMENTE QUE LOS PROGRAMAS DE SEGURIDAD, PROCEDIMIENTOS, ORIENTACIONES TECNICAS, DE OPERADORES AEREOPORTUARIOS, EXPLOTADORES DE AERONAVES Y PROVEEDORES DE SERVICIOS AEROPORTUARIOS CUMPLAN CON LAS NORMATIVAS EMANADAS Y/O ADOPTADAS POR EL ESTADO PARAGUAYO</t>
  </si>
  <si>
    <t>RESOLUCION DINAC N° 175/23; 171/23; 162/23; 163/23; 164/23; 172/23; 772/23; 487/23; CAP AVSEC 34/23; CAP; AVSEC 49/23</t>
  </si>
  <si>
    <r>
      <rPr>
        <b/>
        <sz val="12"/>
        <color theme="1"/>
        <rFont val="Calibri"/>
        <family val="2"/>
        <scheme val="minor"/>
      </rPr>
      <t>Observación:</t>
    </r>
    <r>
      <rPr>
        <sz val="12"/>
        <color theme="1"/>
        <rFont val="Calibri"/>
        <family val="2"/>
        <scheme val="minor"/>
      </rPr>
      <t xml:space="preserve"> 2 Personas decidieron no contestar y/o aclarar su sexo, computandose un total de 366 participantes.</t>
    </r>
  </si>
  <si>
    <t>Buzón de Sugerencias y Reclamos del Aeropuerto Internacional Silvio Pettirossi</t>
  </si>
  <si>
    <t>Implementado con relación a los servicios prestados por el AISP, para sus usuarios</t>
  </si>
  <si>
    <t>Administración del Aeropuerto Internacional Silvio Pettirossi</t>
  </si>
  <si>
    <t xml:space="preserve">Buzón obrante en el área - Documentación Administrativa </t>
  </si>
  <si>
    <t>Buzón  de Sugerencias y Reclamos del Aeropuerto Internacionall Guarani</t>
  </si>
  <si>
    <t>Implementado con relación a los servicios prestados por el AIG, para sus usuarios</t>
  </si>
  <si>
    <t>Administración del Aeropuerto Internacional Guaraní</t>
  </si>
  <si>
    <t>Buzón Suegerencias y Reclamos sobre los productos vinculados al Servicio de Información Aeronautica</t>
  </si>
  <si>
    <t>Implementado con relación a los productos vinculados al Servicio de Información Aeronáutica</t>
  </si>
  <si>
    <t>Dpto. de Servicio de Información Aeronáutica y Gerencia de Sistemas de Gestión de Calidad de la Dirección de Aeropuertos</t>
  </si>
  <si>
    <t xml:space="preserve">FL-CAL-09 Registro de Reclamos y Sugerencias - Documentación Administrativa </t>
  </si>
  <si>
    <t>Encuenta de Satisfacción del Usuario de los productos vinculados al Servicio de Información Aeronautica</t>
  </si>
  <si>
    <t>Encuesta Digital (Medicion Anual)</t>
  </si>
  <si>
    <t>Central telefonica del  Aeropuerto Internacional Silvio Pettirossi.</t>
  </si>
  <si>
    <t>Línea telefónica 24/7 para consulta de horarios de vuelo y atencion al usuario</t>
  </si>
  <si>
    <t>Departamento de Atencion al Usuario del Aeropuerto Internacional Silvio Pettirossi</t>
  </si>
  <si>
    <t>Lineas Telefónicas             021- 688-2000                      021-688-2211</t>
  </si>
  <si>
    <t>Central telefonica del  Aeropuerto Internacional Guarani.</t>
  </si>
  <si>
    <t>Departamento de Atencion al Usuario del Aeropuerto Internacional Guarani</t>
  </si>
  <si>
    <t>Linea Telefónica                  061-597-3000</t>
  </si>
  <si>
    <t>Indicadores de los Procesos Generales del Sistema de Gestión de Calidad  del Servicio de información Aeronáutica</t>
  </si>
  <si>
    <t>1°</t>
  </si>
  <si>
    <t>Mecanismos de participación ciudadana a nivel institucional</t>
  </si>
  <si>
    <t>Línea Transversal del Plan Nacional de Desarrollo 2030 - PND 2030: "Gestión Pública Eficiente y Transparente". Las iniciativas se encuentran vinculadas con el Objetivo de Desarrollo Sostenible (ODS) N°16, el cual trata sobre Paz, Justicia e Instituciones Sólidas, cuya meta N° 7 específicamente guarda relación con garantizar la adopción en todos los niveles de decisiones inclusivas, participativas y representativas que respondan a las necesidades</t>
  </si>
  <si>
    <t>Buzones de quejas y sugerencias</t>
  </si>
  <si>
    <t>2°</t>
  </si>
  <si>
    <t>Transparencia activa y pasiva de información pública institucional</t>
  </si>
  <si>
    <t>Línea Transversal del Plan Nacional de Desarrollo 2030 - PND 2030: "Gestión Pública Eficiente y Transparente". Las iniciativas se encuentran vinculadas con el Objetivo de Desarrollo Sostenible (ODS) N°16, el cual trata sobre Paz, Justicia e Instituciones Sólidas, cuya meta N°10 específicamente guarda relación con garantizar el acceso público a la información y proteger las libertades fundamentales, de conformidad con las leyes nacionales y los acuerdos internacionales</t>
  </si>
  <si>
    <t> https://transparencia.senac.gov.py/portal</t>
  </si>
  <si>
    <t>3°</t>
  </si>
  <si>
    <t>Canales de denuncias ciudadanas con seguimieto periódico</t>
  </si>
  <si>
    <t xml:space="preserve">PEI DINAC 2019-2023. Objetivo Estratégico N° 1. Mejorar el modelo de gestión institucional. Estrategia:  1.15.  Fortalecer el control de posibles hechos de corrupción que ingresen al Portal del Sistema de  Seguimientos de casos de la Secretaría Nacional Anticorrupción - SENAC                          </t>
  </si>
  <si>
    <t>Implementación de canales de diálogo social y participación ciudadana para la consulta y el monitoreo de políticas públicas.</t>
  </si>
  <si>
    <t>https://denuncias.gov.py/portal-publico</t>
  </si>
  <si>
    <t>4°</t>
  </si>
  <si>
    <t>Cumplimiento de requisito C.4.3 Rendición de Cuentas de la Norma de Requisitos Mínimos 2015</t>
  </si>
  <si>
    <t>Línea Transversal del Plan Nacional de Desarrollo 2030 - PND 2030: "Gestión Pública Eficiente y Transparente". Las iniciativas se encuentran vinculadas con el Objetivo de Desarrollo Sostenible (ODS) N°16, el cual trata sobre Paz, Justicia e Instituciones Sólidas, cuya meta N° 6 específicamente guarda relación con crear a todos los niveles instituciones eficaces y transparentes que rindan cuentas</t>
  </si>
  <si>
    <t xml:space="preserve">La rendición de cuentas se refiere al derecho que tiene la ciudadanía a estar informada con repecto a la gestión de las entidades públicas y al deber de la Máxima Autoridad de informar el resultado de su gestión , así como también se refiere a la obligación que tiene toda entidad pública de informar a los organismos de control sobre los asuntos pertinentes a su gestión y al uso de los recursos públicos. La mayor transparencia en la Gestión Pública y el desarrollo de una cultura de Rendición de Cuentas presenta avances importantes que contribuyen al mejor ejercicio de los derechos ciudadanos y a promover el desarrollo social. </t>
  </si>
  <si>
    <t>http://www.dinac.gov.py/v3/index.php/transparencia-y-anticorrupcion-dinac/rendicion-de-cuentas-al-ciudadano</t>
  </si>
  <si>
    <t>Gerente de Sistemas de Gestion de Calidad</t>
  </si>
  <si>
    <t>Lic. Gustavo Artemio Rodriguez Britez</t>
  </si>
  <si>
    <t xml:space="preserve">Asistente de Jefatura de Bienestar de Personas </t>
  </si>
  <si>
    <t>Administración General</t>
  </si>
  <si>
    <t>Mejorar el modelo de gestión institucional</t>
  </si>
  <si>
    <t>2.162 funcionarios</t>
  </si>
  <si>
    <t>Servicios Aeronáuticos</t>
  </si>
  <si>
    <t>Promover el fortalecimiento de los sistemas de vigilancia de la aviación civil, así como la mejora en la conectividad aérea y la protección del ambiente</t>
  </si>
  <si>
    <t>807 Certificados</t>
  </si>
  <si>
    <t>1.500 usuarios</t>
  </si>
  <si>
    <t>a) Servicios de Navegación Aérea vigilados, en cumplimiento a los estándares de la seguridad operacional establecida en la normativa vigente; b) Aseguramiento de la calidad del servicio prestado; c) Actividades de regulación y supervisión mejoradas; d) Operaciones aéreas seguras; e) Usuarios del transporte aéreo protegidos.</t>
  </si>
  <si>
    <t>Servicios Aeroportuarios</t>
  </si>
  <si>
    <t>Mejorar la gestión y la infraestructura aeroportuaria y de navegación aérea</t>
  </si>
  <si>
    <t>885.525 Servicios</t>
  </si>
  <si>
    <t>885.525 usuarios</t>
  </si>
  <si>
    <t>a) Pasajeros dentro de entornos confortables, saludables y seguros; b) Operaciones aéreas eficientes y seguras</t>
  </si>
  <si>
    <t>Servicios Meteorológicos</t>
  </si>
  <si>
    <t>Garantizar y optimizar la prestación de los Servicios Meteorológicos, Climáticos e Hidrológicos</t>
  </si>
  <si>
    <t>1.440.000 Informes</t>
  </si>
  <si>
    <t>7 millones de habitantes</t>
  </si>
  <si>
    <t xml:space="preserve"> a) Población nacional mejor informada y protegida; b) Operaciones aéreas seguras.</t>
  </si>
  <si>
    <t>Servicios de Formación en Aeronáutica</t>
  </si>
  <si>
    <t>Promover la formación de técnicos aeronáuticos acorde a la demanda de la industria</t>
  </si>
  <si>
    <t>56 Cursos</t>
  </si>
  <si>
    <t>1.700 personas</t>
  </si>
  <si>
    <t>Transferencias Consolidables</t>
  </si>
  <si>
    <t>10 Cuotas</t>
  </si>
  <si>
    <t>Ministerio de Hacienda</t>
  </si>
  <si>
    <t>Se ha dado cumplimiento a las disposiciones contempladas en la Ley de Presupuesto vigente, en tiempo y forma.</t>
  </si>
  <si>
    <t>Estaciones Meteorológicas operando*100/Estaciones Meteorológicas Instaladas</t>
  </si>
  <si>
    <t>https://www.meteorologia.gov.py/emas/</t>
  </si>
  <si>
    <t>Estaciones Hidrológicas operando*100/Estaciones Hidrológicas Instaladas</t>
  </si>
  <si>
    <t>https://www.meteorologia.gov.py/nivel-rio/indexautomatica.php</t>
  </si>
  <si>
    <t>Supuestos de irregularidades en el proceso de Normar, Certificar, Vigilar y Sancionar en los Sub Procesos de:           1) Gestión de Establecimiento y publicación de regulaciones, de conformidad a la Ley N° 1880/02 y los Anexos al Convenio de Chicago.                                                                     2) Gestión de las solicitudes de certificación de los usuarios, de conformidad a los reglamentos y procedimientos vigentes.                                                               3) Gestión de la ejecución del Plan de Vigilancia definido por cada sector regulador debidamente aprobado.                4) Gestión de antecedentes del evento de conformidad al DINAC R1100 y la Res. N° 790/13</t>
  </si>
  <si>
    <t>1) Resolución N° 2033 Por el cual se aprobó el Mapa de Riesgo de Corrupción de la DINAC, en el marco de la implementación del Componente de Gestión de Riesgo de Corrupción conforme al marco legal vigente en la materia.                                                                                         2) Reporte de Monitoreo y Seguimiento realizado por la Auditoría Interna en el marco de la implementación del Componente de Riesgo de Corrupción del proceso crítico seleccionado en el Mapa de Riesgo de Corrupción aprobado por Resolución DINAC N° 2033/2022.                 3) Actuaciones y Diligencias Administrativas: http://www.dinac.gov.py/v3/index.php/transparencia-y-anticorrupcion-dinac/gestion-de-riesgos-de-corrupcion</t>
  </si>
  <si>
    <t xml:space="preserve">Plan de Mejoramiento para 1) Implementar un sistema de control efectivo y eficiente de la gestión de la revisión y actualización de las regulaciones.                            2) Monitorear el proceso y personal responsable desde la recepción de la propuesta de enmienda hasta la publicación en la página web de la DINAC de la reglamentación.                       3) Implementar un sistema de control efectivo y eficiente en cada fase del proceso de certificación.                             4) Monitorear el proceso de selección de los funcionarios que integran el equipo certificador.                               5) Mejorar los controles sobre la veracidad de la información presentada por el usuario. </t>
  </si>
  <si>
    <t>SECRETARÍA GENERAL</t>
  </si>
  <si>
    <t>Coordinación MECIP - CGTIC - Secretaría General</t>
  </si>
  <si>
    <t>Resolución DINAC N° 667/2023 de fecha 16 de mayo de 2023.</t>
  </si>
  <si>
    <t>Aprobación del Procedimiento Administrativo de Buzones Físicos y Digital de quejas, reclamos, sugerencias, reconocimientos y/o felicitaciones  (QRSR) de la Dirección Nacional de Aeronáutica Civil</t>
  </si>
  <si>
    <t xml:space="preserve">Documentación Administrativa </t>
  </si>
  <si>
    <t>Enero</t>
  </si>
  <si>
    <t>Febrero</t>
  </si>
  <si>
    <t>Marzo</t>
  </si>
  <si>
    <t>Abril</t>
  </si>
  <si>
    <t>Mayo</t>
  </si>
  <si>
    <t>Junio</t>
  </si>
  <si>
    <t>Octubre</t>
  </si>
  <si>
    <t>Noviembre</t>
  </si>
  <si>
    <t>Diciembre</t>
  </si>
  <si>
    <r>
      <t xml:space="preserve">Periodo del informe: </t>
    </r>
    <r>
      <rPr>
        <b/>
        <sz val="14"/>
        <color rgb="FF1809D9"/>
        <rFont val="Garamond"/>
        <family val="1"/>
      </rPr>
      <t>INFORME FINAL - ENERO A DICIEMBRE 2023</t>
    </r>
  </si>
  <si>
    <t>2 Reconsideración - Respondidas</t>
  </si>
  <si>
    <t>https://denuncias.gov.py/portal-publico/seguimiento-denuncia/14746</t>
  </si>
  <si>
    <t>https://denuncias.gov.py/portal-publico/seguimiento-denuncia/14865</t>
  </si>
  <si>
    <t>https://denuncias.gov.py/portal-publico/seguimiento-denuncia/14868</t>
  </si>
  <si>
    <t>https://denuncias.gov.py/portal-publico/seguimiento-denuncia/14946</t>
  </si>
  <si>
    <t>https://denuncias.gov.py/portal-publico/seguimiento-denuncia/14993</t>
  </si>
  <si>
    <t>https://denuncias.gov.py/portal-publico/seguimiento-denuncia/15015</t>
  </si>
  <si>
    <t xml:space="preserve"> Memorándum A.F. Nº 08/23</t>
  </si>
  <si>
    <t>Informe de Arqueo de Fondo Fijo correspondiente al Mes de Marzo 2023.</t>
  </si>
  <si>
    <t xml:space="preserve"> Memorándum A.F. Nº 09/23</t>
  </si>
  <si>
    <t>Informe de Arqueo de Cajas Perceptoras correspondiente al Mes de Marzo 2023.</t>
  </si>
  <si>
    <t>Memorándum AG Nº 17/23</t>
  </si>
  <si>
    <t xml:space="preserve">Memorándum AG Nº 18/23 </t>
  </si>
  <si>
    <t>Informe de Evaluación de Evidencias cargadas en el Sistema de Evaluación MECIP de la AGPE – Ejercicio 2022.</t>
  </si>
  <si>
    <t xml:space="preserve"> Memorándum A.F. Nº 21/23</t>
  </si>
  <si>
    <t xml:space="preserve"> Memorándum A.F. Nº 22/23</t>
  </si>
  <si>
    <t>Informe A.F. Nº 02/23</t>
  </si>
  <si>
    <t>Memorándum A.F. Nº 25/23</t>
  </si>
  <si>
    <t>Memorándum A.F. Nº 26/23</t>
  </si>
  <si>
    <t xml:space="preserve">Informe AF. Nº 05/2023 </t>
  </si>
  <si>
    <t>Informe A.F Nº 07/2023</t>
  </si>
  <si>
    <t>Informe de Arqueo de Fondo Fijo correspondiente al Mes de Junio 2023.</t>
  </si>
  <si>
    <t>Informe de Arqueo de Cajas Perceptoras correspondiente al Mes de Junio 2023.</t>
  </si>
  <si>
    <t>Plan de Capacitación de la Dirección Nacional de Aeronáutica Civil (DINAC), correspondiente al periodo 2022/2023.</t>
  </si>
  <si>
    <t>Resolución P/DINAC N° 386/2022 del 05.04.22 y su modificatoria N° 645/2022 del 30.05.2022. Plan de Capacitación.</t>
  </si>
  <si>
    <t xml:space="preserve">Remitir Arqueos de Fondo Fijo programados para el Mes de Julio año 2023. </t>
  </si>
  <si>
    <t>Remitir Arqueos de Cajas Perceptoras programados para el Mes de Julio año 2023.</t>
  </si>
  <si>
    <t>Ejecución Presupuestaria Rubro 500-800-900.</t>
  </si>
  <si>
    <t>Inspección en vuelo de los sistemas de ayuda a la navegación aérea a ser realizado por el GEIV – 2do evento.</t>
  </si>
  <si>
    <t>Informe AG Nº 03/23</t>
  </si>
  <si>
    <t>Memorándum AG Nº 27/23</t>
  </si>
  <si>
    <t xml:space="preserve">Memorándum AG Nº 28/23 </t>
  </si>
  <si>
    <t>Inf-AI-02</t>
  </si>
  <si>
    <t xml:space="preserve">Memorándum AG Nº 43/23 </t>
  </si>
  <si>
    <t>Memorándum AG Nº 44/23</t>
  </si>
  <si>
    <t>Informe AG Nº 04/23</t>
  </si>
  <si>
    <t>Informe AG Nº 05/23</t>
  </si>
  <si>
    <t>Informe de Arqueo de Fondo Fijo correspondiente al Mes de Mayo 2023.</t>
  </si>
  <si>
    <t>Informe de Arqueo de Cajas Perceptoras correspondiente al Mes de Mayo 2023.</t>
  </si>
  <si>
    <t xml:space="preserve">Informe s/ Sistema de Seguimiento de Contratos - </t>
  </si>
  <si>
    <t xml:space="preserve"> Aeropuerto Internacional Guaraní - Control de Combustible del AIG.</t>
  </si>
  <si>
    <t>Control Patrimonial Gerencia de Mantenimiento (AISP)</t>
  </si>
  <si>
    <t xml:space="preserve">• Cabe resaltar que durante el primer trimestre (Enero-Febrero-Marzo) del ejercicio 2023, en ésta Unidad de Control no se han realizado auditorías externas. </t>
  </si>
  <si>
    <t xml:space="preserve">• Cabe resaltar que durante el segundo trimestre (Abril-Mayo-Junio) del ejercicio 2023, en ésta Unidad de Control no se han realizado auditorías externas. </t>
  </si>
  <si>
    <t>• Informe sobre recomendaciones de Aspectos Tributarios. Informe de seguridad razonable sobre el estado de declaración sobre impuestos administrados por la Subsecretaría de Estado de Tributación.</t>
  </si>
  <si>
    <t xml:space="preserve">• Cabe resaltar que durante el cuarto trimestre (Octubre-Noviembre-Diciembre) del ejercicio 2023, en ésta Unidad de Control no se han realizado auditorías externas. </t>
  </si>
  <si>
    <t>• Cabe resaltar que durante el primer trimestre (Enero-Febrero-Marzo) del ejercicio 2023, en ésta Unidad de Control no se han realizado otros tipos de auditoría.</t>
  </si>
  <si>
    <t>• Informe de Arqueo de Fondo Fijo y Cajas Perceptoras Primer Semestre 2023.-</t>
  </si>
  <si>
    <t>• Informe AI N° 10/2023 sobre los trabajos de Auditoria de revisión de políticas y planes de racionalización de gastos.</t>
  </si>
  <si>
    <t>• Informe de Arqueo de Fondo Fijo y Cajas Perceptoras Segundo Semestre 2023.-</t>
  </si>
  <si>
    <t>• Informe de Seguimiento – Departamento de Almacenes – AISP.</t>
  </si>
  <si>
    <t>Plan de Mejoramiento remitido por la Coordinación MECIP referente a la Evaluación de evidencias cargadas en el Sistema de Evaluación MECIP.-</t>
  </si>
  <si>
    <t>Plan de Mejoramiento remitido a la Contraloría General de la República-CGR s/ informe de Activo Fijo periodo 2020.</t>
  </si>
  <si>
    <t>Cabe resaltar que durante el tercer trimestre (Julio-Agosto-Septiembre) del ejercicio 2023, en  ésta Unidad de Control no se han realizado planes de mejoramiento.</t>
  </si>
  <si>
    <t>Planes de Mejoramiento elaborados de Enero a Diciembre</t>
  </si>
  <si>
    <t>Plan de Mejoramiento remitido por el Departamento de Contabilidad – Auditoría Financiera – Estados Financieros 2022 – Enero a Setiembre 2022.-</t>
  </si>
  <si>
    <t>Cabe resaltar que durante el cuarto trimestre (Octubre-Noviembre-Diciembre) del ejercicio 2023, en  ésta Unidad de Control no se han realizado planes de mejoramiento.</t>
  </si>
  <si>
    <t>Archivo</t>
  </si>
  <si>
    <t>https://denuncias.gov.py/portal-publico/seguimiento-denuncia/15991</t>
  </si>
  <si>
    <t>https://denuncias.gov.py/portal-publico/seguimiento-denuncia/16007</t>
  </si>
  <si>
    <t>https://denuncias.gov.py/portal-publico/seguimiento-denuncia/16030</t>
  </si>
  <si>
    <t>https://denuncias.gov.py/portal-publico/seguimiento-denuncia/16034</t>
  </si>
  <si>
    <t>https://denuncias.gov.py/portal-publico/seguimiento-denuncia/16040</t>
  </si>
  <si>
    <t>https://denuncias.gov.py/portal-publico/seguimiento-denuncia/16158</t>
  </si>
  <si>
    <t>https://denuncias.gov.py/portal-publico/seguimiento-denuncia/16308</t>
  </si>
  <si>
    <t>https://denuncias.gov.py/portal-publico/seguimiento-denuncia/16413</t>
  </si>
  <si>
    <t>https://denuncias.gov.py/portal-publico/seguimiento-denuncia/16430</t>
  </si>
  <si>
    <t>Recomendación y/o Observaciones UTA</t>
  </si>
  <si>
    <t>https://denuncias.gov.py/portal-publico/seguimiento-denuncia/16440</t>
  </si>
  <si>
    <r>
      <rPr>
        <b/>
        <sz val="11"/>
        <color theme="1"/>
        <rFont val="Calibri"/>
        <family val="2"/>
        <scheme val="minor"/>
      </rPr>
      <t>Observación:</t>
    </r>
    <r>
      <rPr>
        <sz val="11"/>
        <color theme="1"/>
        <rFont val="Calibri"/>
        <family val="2"/>
        <scheme val="minor"/>
      </rPr>
      <t xml:space="preserve"> EN EL MES DE NOVIEMBRE (no ingresaron solicitudes)</t>
    </r>
  </si>
  <si>
    <t>8- CONTROL INTERNO Y EXTERNO</t>
  </si>
  <si>
    <t>8.1 Informes de Auditorias Internas y Auditorías Externas de Enero a Diciembre</t>
  </si>
  <si>
    <t>Lic. Maria Lourdes Aveiro Galeano</t>
  </si>
  <si>
    <t>Profesional Departamento de Contabilidad</t>
  </si>
  <si>
    <t>Lic. Germina Benitez Garcete</t>
  </si>
  <si>
    <t>Profesional Gerencia Financiera</t>
  </si>
  <si>
    <t xml:space="preserve">(Puede complementar aquí y apoyarse en gráficos ilustrativos) </t>
  </si>
  <si>
    <t>Operativo desde el tercer trimestre del 2023</t>
  </si>
  <si>
    <t>Comisiones de servicio, asesoramiento MADES, relevamiento, mantenimiento de estaciones hidrologicos, y visualizacion de datos</t>
  </si>
  <si>
    <t>ADJUDICADA</t>
  </si>
  <si>
    <t>CONTRATACIÓN DIRECTA Nº 45/23 “ADECUACION DE OFICINAS DEL MINISTERIO DE SALUD EN EL AISP”</t>
  </si>
  <si>
    <t>127,614,050</t>
  </si>
  <si>
    <t>CONSTRUMIX DE RICARDO GONZALEZ</t>
  </si>
  <si>
    <t>https://www.contrataciones.gov.py/licitaciones/adjudicacion/contrato/429316-ricardo-andres-gonzalez-ortiz-1.html</t>
  </si>
  <si>
    <t>CONTRATACION DIRECTA N° 04/2023 "ADQUISICION DE IMPRESOS Y FORMULARIOS PARA EL DEPARTAMENTO DE TESORERIA</t>
  </si>
  <si>
    <t>LUGAL S.A.</t>
  </si>
  <si>
    <t>https://www.contrataciones.gov.py/licitaciones/adjudicacion/contrato/425235-lugal-sociedad-anonima-1.html</t>
  </si>
  <si>
    <t>https://www.contrataciones.gov.py/licitaciones/adjudicacion/contrato/430961-t-max-sa-1.html</t>
  </si>
  <si>
    <t>CONTRATACIÓN DIRECTA N° 07/2023 "ADQUISICIÓN DE INSUMOS PARA EMISIÓN DE LICENCIAS PARA LA COMUNIDAD AERONAUTICA"</t>
  </si>
  <si>
    <t>https://www.contrataciones.gov.py/licitaciones/adjudicacion/contrato/425252-winner-s-r-l-1.html</t>
  </si>
  <si>
    <t>LCO N° 29/2023 "SERVICIOS DE RECOLECCIÓN DE BASURA PATOLÓGICA PARA EL AISP"</t>
  </si>
  <si>
    <t>https://www.contrataciones.gov.py/licitaciones/adjudicacion/contrato/425437-consorcio-tesai-pora-1.html</t>
  </si>
  <si>
    <t>CD N° 05/2023 "ADQUISICIÓN DE ROLLO DE PAPEL TÉRMICO PARA IMPRESORA DE FICHAS FPL"</t>
  </si>
  <si>
    <t>https://www.contrataciones.gov.py/licitaciones/adjudicacion/contrato/425238-lugal-sociedad-anonima-1.html</t>
  </si>
  <si>
    <t>CD N° 48/2023 "PROVISIÓN Y COLOCACIÓN DE CORTINAS Y MAMPARAS PARA EL INAC"</t>
  </si>
  <si>
    <t>FAMETAL S.A.</t>
  </si>
  <si>
    <t>https://www.contrataciones.gov.py/licitaciones/adjudicacion/contrato/431178-fametal-sa-1.html</t>
  </si>
  <si>
    <t>LCO N° 48/2023 "ADQUISICION DE CHALECOS, CALZADOS Y OTROS PARA EL AREA OPERATIVA DEL AISP, AIG Y AERODROMOS"</t>
  </si>
  <si>
    <t>GUANDIPAR S.A.</t>
  </si>
  <si>
    <t>BRINGCO S.A.</t>
  </si>
  <si>
    <t>MAS MODA UNIFORME DE MARIANELA ARZAMENDIA</t>
  </si>
  <si>
    <t>EMPORIO FERRETERIA S.R.L.</t>
  </si>
  <si>
    <t>CD N° 39/2023 "SERVICIO DE AUDITORIA EXTERNA DE LOS ESTADOS FINANCIEROS 2022"</t>
  </si>
  <si>
    <t>CCP - CONSULTORIA CONTABLE PATRIMONIAL</t>
  </si>
  <si>
    <t>https://www.contrataciones.gov.py/licitaciones/adjudicacion/contrato/425495-ricardo-roman-olmedo-almiron-1.html</t>
  </si>
  <si>
    <t>CD N° 51/2023 "ADQUISICION DE ALFOMBRA PARA EL ESPIGON PRESIDENCIAL DEL AISP"</t>
  </si>
  <si>
    <t>JUST IN TIME S.A.</t>
  </si>
  <si>
    <t>https://www.contrataciones.gov.py/licitaciones/adjudicacion/contrato/432182-just-in-time-s-a-1.html</t>
  </si>
  <si>
    <t>CD N° 03/2023 "ADQUISICION DE BANDERAS PARA EL AISP, AIG Y DMH"</t>
  </si>
  <si>
    <t>MRV INDUMENTARIA DE ROSA MARIA TALAVERA</t>
  </si>
  <si>
    <t>https://www.contrataciones.gov.py/licitaciones/adjudicacion/contrato/425223-rosa-maria-amalia-talavera-rivas-1.html</t>
  </si>
  <si>
    <t>https://www.contrataciones.gov.py/licitaciones/adjudicacion/contrato/422659-parasur-sa-9.html</t>
  </si>
  <si>
    <t>DISTRUBUIDORA JASY S.A</t>
  </si>
  <si>
    <t>https://www.contrataciones.gov.py/licitaciones/adjudicacion/contrato/431871-distribuidora-jasy-s-a-1.html</t>
  </si>
  <si>
    <t xml:space="preserve">OMNI S.A, </t>
  </si>
  <si>
    <t>CONTRATACIÓN DIRECTA Nº 16/23 “CONTRATACIÓN DE SERVICIO DE ENCUADERNACIÓN”.</t>
  </si>
  <si>
    <t xml:space="preserve">LICITACION PÚBLICA NACIONAL LPN 14/2023 CONTRATACION DE SERVICIO DE LIMPIEZA PARA EL AISP Y EL HANGAR. </t>
  </si>
  <si>
    <t>https://www.contrataciones.gov.py/licitaciones/adjudicacion/contrato/425438-mariela-carolina-molas-samudio-1.html</t>
  </si>
  <si>
    <t xml:space="preserve">LICITACION POR CONCURSO DE OFERTAS N° 14/2023 “RECARGA DE EXTINTORES PARA LA DINAC”. </t>
  </si>
  <si>
    <t xml:space="preserve">OXIPAR S.A. </t>
  </si>
  <si>
    <t>CONTRATACIÓN DIRECTA Nº 52/23 “ADQUISICIÓN DE MESAS PARA AULAS DEL INAC”.</t>
  </si>
  <si>
    <t>GRUPO NS EQUIPAMIENTOS S.A</t>
  </si>
  <si>
    <t>https://www.contrataciones.gov.py/licitaciones/adjudicacion/contrato/432503-grupo-ns-equipamientos-sociedad-anonima-1.html</t>
  </si>
  <si>
    <t>425.493.</t>
  </si>
  <si>
    <t>CONTRATACIÓN DIRECTA Nº 38/23 “SERVICIO DE CONSULTORIA DE ASISTENCIA TECNICA Y CAPACITACIÓN PARA EL MANTENIMIENTO Y MEJORA CONTINUA DEL SISTEMA DE CALIDAD ISO 9001:2015 DEL INAC”.</t>
  </si>
  <si>
    <t>EXEC CONSULTORES</t>
  </si>
  <si>
    <t>https://www.contrataciones.gov.py/licitaciones/adjudicacion/contrato/425493-exec-consultores-1.html</t>
  </si>
  <si>
    <t>CONTRATACIÓN DIRECTA Nº 26/23 “CONTRATACIÓN DE SERVICIO DE CONSULTORÍA PARA EL MANTENIMIENTO Y MEJORA CONTINUA DEL SISTEMA DE GESTIÓN DE CALIDAD ISO 9001:2015 VINCULADOS A LOS PROCESOS DEPENDIENTES DE LA DIRECCIÓN DE AEROPUERTOS”.</t>
  </si>
  <si>
    <t>https://www.contrataciones.gov.py/licitaciones/adjudicacion/contrato/425408-exec-consultores-1.html</t>
  </si>
  <si>
    <t>CONTRATACIÓN DIRECTA Nº 50/23 “ADQUISICIÓN DE EQUIPOS Y HERRAMIENTAS PARA EL TALLER”.</t>
  </si>
  <si>
    <t xml:space="preserve">ABRACOMAQ S.R.L., </t>
  </si>
  <si>
    <t>https://www.contrataciones.gov.py/licitaciones/adjudicacion/contrato/432017-abracomaq-s-r-l-1.html</t>
  </si>
  <si>
    <t>CONTRATACIÓN DIRECTA Nº 09/23 “ADQUISICIÓN DE PINTURAS Y OTROS PARA EL AISP Y AIG”.</t>
  </si>
  <si>
    <t>COVA DE JUAN RODRIGUEZ</t>
  </si>
  <si>
    <t>https://www.contrataciones.gov.py/licitaciones/adjudicacion/contrato/425280-juan-rodriguez-1-1.html</t>
  </si>
  <si>
    <t>CONTRATACIÓN DIRECTA N° 58/2023 “ADQUISICIÓN DE SOFTWARE PARA ENTRENAMIENTO DE EQUIPOS DE RAYOS X DEL INAC”.</t>
  </si>
  <si>
    <t>WINNER S.R.L</t>
  </si>
  <si>
    <t>https://www.contrataciones.gov.py/licitaciones/adjudicacion/contrato/435684-winner-s-r-l-1.html</t>
  </si>
  <si>
    <t>CONTRATACIÓN DIRECTA Nº 31/23 “MANTENIMIENTO PREVENTIVO Y CORRECTIVO DE ASCENSORES ATLAS DEL MDN”.</t>
  </si>
  <si>
    <t xml:space="preserve">HOLLER INGENIERIA S.R.L., </t>
  </si>
  <si>
    <t>https://www.contrataciones.gov.py/licitaciones/adjudicacion/contrato/425441-holler-ingenieria-s-r-l-1.html</t>
  </si>
  <si>
    <t>CONTRATACIÓN DIRECTA Nº 40/23 “SUSCRIPCIÓN A LA REVISTA JURÍDICA”.</t>
  </si>
  <si>
    <t>LA LEY PARAGUAYA S.A</t>
  </si>
  <si>
    <t>https://www.contrataciones.gov.py/licitaciones/adjudicacion/contrato/425496-la-ley-paraguaya-s-a-1.html</t>
  </si>
  <si>
    <t>CONTRATACIÓN DIRECTA Nº 53/23 “AUDITORIA DE RE CERTIFICACION Y SEGUIMIENTO EN LA NORMA ISO 9001 REVISION 2015 DEL INAC”.</t>
  </si>
  <si>
    <t>SGS PARAGUAY S.A</t>
  </si>
  <si>
    <t>https://www.contrataciones.gov.py/licitaciones/adjudicacion/contrato/432940-sgs-paraguay-sa-1.html</t>
  </si>
  <si>
    <t>CONTRATACIÓN DIRECTA Nº 65/23 “ADQUISICION DE TEXTILES Y VESTUARIOS PARA EL INAC</t>
  </si>
  <si>
    <t xml:space="preserve">EMPORIO FERRETERIA S.R.L., </t>
  </si>
  <si>
    <t>https://www.contrataciones.gov.py/licitaciones/adjudicacion/contrato/436618-emporio-ferreteria-s-r-l-2.html</t>
  </si>
  <si>
    <t>CONTRATACIÓN DIRECTA Nº 62/23 “CONTRATACIÓN DE SERVICIO CEREMONIAL Y OTROS”.</t>
  </si>
  <si>
    <t>ALIMENTOS Y SERVICIOS S.R.L</t>
  </si>
  <si>
    <t>https://www.contrataciones.gov.py/licitaciones/adjudicacion/contrato/436493-alimentos-servicios-srl-1.html</t>
  </si>
  <si>
    <t>LICITACIÓN PUBLICA NACIONAL N° 05/2023 “ADQUISICION DE MUEBLES Y OTROS PARA EL HANGAR DINAC- KOICA”.</t>
  </si>
  <si>
    <t xml:space="preserve">PARANA COMERCIAL DE GUILLERMINA RODRIGUEZ, </t>
  </si>
  <si>
    <t>https://www.contrataciones.gov.py/licitaciones/adjudicacion/contrato/425307-guillermina-rodriguez-lopez-2.html</t>
  </si>
  <si>
    <t>MOBILIARTE INDUSTRIAL Y COMERCIAL S.R.L</t>
  </si>
  <si>
    <t>https://www.contrataciones.gov.py/licitaciones/adjudicacion/contrato/425307-mobiliarte-industrial-comercial-srl-3.html</t>
  </si>
  <si>
    <t>CONTRATACIÓN DIRECTA Nº 27/23 “MANTENIMIENTO Y REPARACIÓN DE TRANSFORMADOR PARA CCU-M.R.A</t>
  </si>
  <si>
    <t>TRAFOSUR S.A</t>
  </si>
  <si>
    <t>https://www.contrataciones.gov.py/licitaciones/adjudicacion/contrato/425422-trafosur-sa-1.html</t>
  </si>
  <si>
    <t>CONTRATACIÓN DIRECTA Nº 76/23 “ADQUISICIÓN DE LUBRICANTES PARA VEHÍCULOS DE LA DINAC - AD REFERÉNDUM”</t>
  </si>
  <si>
    <t>GUIDO ENRIQUE CABALLERO GONZÁLEZ</t>
  </si>
  <si>
    <t>https://www.contrataciones.gov.py/licitaciones/adjudicacion/contrato/437058-guido-enrique-caballero-gonzalez-1.html</t>
  </si>
  <si>
    <t>LICITACIÓN POR CONCURSO DE OFERTAS N° 22/2023 “MANTENIMIENTO DE CÁMARA FRIGORÍFICA DEL AISP”.</t>
  </si>
  <si>
    <t xml:space="preserve">FRIOTEXS G S.R.L., </t>
  </si>
  <si>
    <t>https://www.contrataciones.gov.py/licitaciones/adjudicacion/contrato/425385-friotexs-g-s-r-l-1.html</t>
  </si>
  <si>
    <t>LICITACIÓN POR CONCURSO DE OFERTAS N° 19/2023 “CONTRATACIÓN DE SERVICIO DE CENTRO DE COPIADO”.</t>
  </si>
  <si>
    <t>PRINTEC S.A</t>
  </si>
  <si>
    <t>https://www.contrataciones.gov.py/licitaciones/adjudicacion/contrato/425363-printec-sa-1.html</t>
  </si>
  <si>
    <t>CONTRATACIÓN DIRECTA Nº 02/23 “ADQUISICION DE PRENDAS DE VESTIR Y OTROS PARA LA DMH”.</t>
  </si>
  <si>
    <t>MRV INDUMENTARIA TEXTIL DE ROSA TALAVERA</t>
  </si>
  <si>
    <t>https://www.contrataciones.gov.py/licitaciones/adjudicacion/contrato/425195-rosa-maria-amalia-talavera-rivas-2.html</t>
  </si>
  <si>
    <t>CONTRATACIÓN DIRECTA Nº 65/23 “ADQUISICION DE TEXTILES Y VESTUARIOS PARA EL INAC”.</t>
  </si>
  <si>
    <t>https://www.contrataciones.gov.py/licitaciones/adjudicacion/contrato/436618-rosa-maria-amalia-talavera-rivas-3.html</t>
  </si>
  <si>
    <t>CONTRATACIÓN DIRECTA Nº 70/23 “ADQUISICIÓN DE MEZCLA ASFÁLTICA EN FRIO PARA LA GERENCIA DE MANTENIMIENTO AISP”.</t>
  </si>
  <si>
    <t xml:space="preserve">ECOPAV S.A., </t>
  </si>
  <si>
    <t>https://www.contrataciones.gov.py/licitaciones/adjudicacion/contrato/425309-eco-asfaltos-s-a-1.html</t>
  </si>
  <si>
    <t>LICITACIÓN PUBLICA NACIONAL N° 11/2023 “DE MANTENIMIENTO PREVENTIVO Y CORRECTIVO DE AUTOBOMBAS MAGIRUS DEL AISP”</t>
  </si>
  <si>
    <t>CANTERO S.A</t>
  </si>
  <si>
    <t>https://www.contrataciones.gov.py/licitaciones/adjudicacion/contrato/425426-cantero-s-a-1.html</t>
  </si>
  <si>
    <t xml:space="preserve">ICITACIÓN PUBLICA NACIONAL  N° 09/2023 " MANTENIMIENTO Y REPARACION DE MAQUINARIAS Y EQUIPOS DE TRANSPORTE PESADOS DEL AISP Y AIG " </t>
  </si>
  <si>
    <t>https://www.contrataciones.gov.py/licitaciones/adjudicacion/contrato/425392-cantero-s-a-2.html</t>
  </si>
  <si>
    <t xml:space="preserve">LICITACION PUBLICA NACIONAL Nª 08/2023 “MANTENIMIENTO PREVENTIVO Y CORRECTIVO DE EQUIPOS TLD-DPTO. SAT AISP </t>
  </si>
  <si>
    <t>https://www.contrataciones.gov.py/licitaciones/adjudicacion/contrato/425387-cantero-s-a-1.html</t>
  </si>
  <si>
    <t>CONTRATACIÓN DIRECTA Nº 29/23 “SERVICIO DE FUMIGACION DE LA DIRECCION DE METEOROLOGIA E HIDROLOGIA”.</t>
  </si>
  <si>
    <t>JD SERVICIOS DE JORGE DANIEL ARGUELLO AQUINO</t>
  </si>
  <si>
    <t>https://www.contrataciones.gov.py/licitaciones/adjudicacion/contrato/425436-jorge-daniel-arguello-aquino-1.html</t>
  </si>
  <si>
    <t>LICITACIÓN POR CONCURSO DE OFERTAS N° 28/2023 “CONTRATACION DE SERVICIO DE FUMIGACION PARA LA DINAC”.</t>
  </si>
  <si>
    <t>https://www.contrataciones.gov.py/licitaciones/adjudicacion/contrato/425434-jorge-daniel-arguello-aquino-3.html</t>
  </si>
  <si>
    <t>CONTRATACIÓN DIRECTA Nº 82/2023 “ADQUISICIÓN DE BATERÍAS PARA BALIZAS PORTÁTILES”.</t>
  </si>
  <si>
    <t>https://www.contrataciones.gov.py/licitaciones/adjudicacion/contrato/437556-just-in-time-s-a-1.html</t>
  </si>
  <si>
    <t>CONTRATACIÓN DIRECTA Nº 08/2023 “ADQUISICION DE BATERIAS DE CICLO PROFUNDO Y OTROS PARA ESTACIONES METEOROLOGICAS AUTOMATICAS”.</t>
  </si>
  <si>
    <t>https://www.contrataciones.gov.py/licitaciones/adjudicacion/contrato/425258-just-in-time-s-a-1.html</t>
  </si>
  <si>
    <t>CONTRATACIÓN DIRECTA Nº 59/23 “ADQUISICIÓN DE MATERIALES ELÉCTRICOS Y OTROS”.</t>
  </si>
  <si>
    <t>FERRETERIA PERGAL DE JOSE  PEREIRA</t>
  </si>
  <si>
    <t>https://www.contrataciones.gov.py/licitaciones/adjudicacion/contrato/425265-jose-arnaldo-pereira-cardena-1.html</t>
  </si>
  <si>
    <t>CONTRATACIÓN DIRECTA Nº 57/23 “ADQUISICIÓN DE TINTAS Y TONER PARA IMPRESORAS DE LA DIRECCIÓN DE METEOROLOGÍA E HIDROLOGÍA”.</t>
  </si>
  <si>
    <t xml:space="preserve">NAZARENO COMERCIAL E INDUSTRIAL S.R.L., </t>
  </si>
  <si>
    <t>https://www.contrataciones.gov.py/licitaciones/adjudicacion/contrato/425240-nazareno-comercial-e-industrial-srl-5.html</t>
  </si>
  <si>
    <t>CONTRATACIÓN DIRECTA Nº 71/23 “MANTENIMIENTO Y REPARACIÓN DE ACONDICIONADORES DE AIRE DE PRECISIÓN DE DATA CENTER DEL SISTEMA DE TELECOMUNICACIONES AERONÁUTICOS”.</t>
  </si>
  <si>
    <t>SIEMI S.R.L</t>
  </si>
  <si>
    <t>https://www.contrataciones.gov.py/licitaciones/adjudicacion/contrato/436814-siemi-srl-1.html</t>
  </si>
  <si>
    <t>CONTRATACIÓN DIRECTA Nº 20/2023 “ADQUISICIÓN DE EQUIPOS PARA MONITOREO HIDROLÓGICO Y CONTROLADOR TRIMBLE”.</t>
  </si>
  <si>
    <t>TRONIX S.R.L</t>
  </si>
  <si>
    <t>https://www.contrataciones.gov.py/licitaciones/adjudicacion/contrato/425388-tronix-s-r-l-1.html</t>
  </si>
  <si>
    <t>LICITACIÓN PUBLICA NACIONAL N° 34/2023 “MANTENIMIENTO Y REPARACIÓN DE PISTA DEL AISP Y AIG</t>
  </si>
  <si>
    <t>CONSTRUCTORA ACARAY S.A</t>
  </si>
  <si>
    <t>https://www.contrataciones.gov.py/licitaciones/adjudicacion/contrato/434957-constructora-acaray-s-a-3.html</t>
  </si>
  <si>
    <t>CONTRATACIÓN DIRECTA Nº 41/23 “SERVICIO DE COMUNICACIÓN PARA EL ACCESO AL SISTEMA DE DETECCION DE RAYOS DE LA DMH”.</t>
  </si>
  <si>
    <t>https://www.contrataciones.gov.py/licitaciones/adjudicacion/contrato/425501-eberhard-lewkowitz-s-r-l-1.html</t>
  </si>
  <si>
    <t xml:space="preserve">LICITACIÓN PUBLICA NACIONAL Nº 17/2023 “ADQUISICIÓN DE SENSORES DE MEDICIÓN Y OTROS PARA ESTACIONES METEOROLÓGICAS AUTOMÁTICAS" </t>
  </si>
  <si>
    <t>https://www.contrataciones.gov.py/licitaciones/adjudicacion/contrato/425525-eberhard-lewkowitz-s-r-l-5.html</t>
  </si>
  <si>
    <t>LICITACIÓN POR CONCURSO DE OFERTAS N° 55/2023 "ADQUISICIÓN DE SENSORES DE USO HIDROLÓGICO Y OTROS PARA LA DMH</t>
  </si>
  <si>
    <t>https://www.contrataciones.gov.py/licitaciones/adjudicacion/contrato/431150-eberhard-lewkowitz-s-r-l-1.html</t>
  </si>
  <si>
    <t>CONTRATACIÓN DIRECTA Nº 18/2023 “CONTRATACIÓN DE SEGURO CONTRA TODO RIESGO EDIFICIO MDN Y DE VALORES CONTRA ROBO DPTO. DE TESORERÍA”.</t>
  </si>
  <si>
    <t xml:space="preserve">NOBLEZA SEGUROS S.A. COMPAÑÍA DE SEGUROS </t>
  </si>
  <si>
    <t>https://www.contrataciones.gov.py/licitaciones/adjudicacion/contrato/425377-nobleza-seguros-s-a-compania-seguros-1.html</t>
  </si>
  <si>
    <t>CONTRATACIÓN DIRECTA Nº 68/23 “ADQUISICION DE COLCHONES Y CONOS DE VIENTO PARA LA DIRECCION DE AEROPUERTOS - AD REFERENDUM”.</t>
  </si>
  <si>
    <t>LA MAYORIA DE CARLOS OVIEDO</t>
  </si>
  <si>
    <t>https://www.contrataciones.gov.py/licitaciones/adjudicacion/contrato/436733-carlos-hernan-oviedo-vera-3.html</t>
  </si>
  <si>
    <t>CONTRATACIÓN DIRECTA Nº 72/2023 “ADECUACIÓN DE OFICINAS DE COBRANZAS DEL AISP”.</t>
  </si>
  <si>
    <t>EN OBRAS DE NELSON SEGOVIA</t>
  </si>
  <si>
    <t>https://www.contrataciones.gov.py/licitaciones/adjudicacion/contrato/436828-nelson-federico-segovia-azucas-1.html</t>
  </si>
  <si>
    <r>
      <t>SAMAS S.A.</t>
    </r>
    <r>
      <rPr>
        <b/>
        <sz val="11"/>
        <color theme="1"/>
        <rFont val="Calibri"/>
        <family val="2"/>
        <scheme val="minor"/>
      </rPr>
      <t>,</t>
    </r>
    <r>
      <rPr>
        <sz val="11"/>
        <color theme="1"/>
        <rFont val="Calibri"/>
        <family val="2"/>
        <scheme val="minor"/>
      </rPr>
      <t xml:space="preserve"> </t>
    </r>
  </si>
  <si>
    <t>https://www.contrataciones.gov.py/licitaciones/adjudicacion/contrato/436733-samas-s-a-2.html</t>
  </si>
  <si>
    <t>LICITACIÓN PUBLICA NACIONAL (LPN SBE) N° 06/2023 “CONTRATACIÓN DE SEGURO PARA LA COBERTURA DE RESPONSABILIDAD CIVIL Y LA INFRAESTRUCTURA AEROPORTUARIA”</t>
  </si>
  <si>
    <t>COASEGURO ASEGURADORA YACYRETA S.A. (RUC 80021999-6) / PATRIA S.A. DE SEGUROS Y REASEGUROS (RUC 80003140-7) / ASEGURADORA DEL ESTE S.A. (80025781-2)</t>
  </si>
  <si>
    <t>https://www.contrataciones.gov.py/licitaciones/adjudicacion/contrato/425381-coaseguro-aseguradora-yacyreta-s-a-patria-s-a-seguros-aseguradora-este-s-a-2-1.html</t>
  </si>
  <si>
    <t>CONTRATACIÓN DIRECTA Nº 73/2023 “ADECUACIÓN DE OFICINAS DE LA GERENCIA DE CARGAS AÉREAS”.</t>
  </si>
  <si>
    <t xml:space="preserve">TES INGENIERÍA DE DIEGO RODRÍGUEZ </t>
  </si>
  <si>
    <t>https://www.contrataciones.gov.py/licitaciones/adjudicacion/contrato/436839-diego-joaquin-rodriguez-barrios-1.html</t>
  </si>
  <si>
    <t>OFFICE COMPU S.A</t>
  </si>
  <si>
    <t>https://www.contrataciones.gov.py/licitaciones/adjudicacion/contrato/425240-office-compu-sa-4.html</t>
  </si>
  <si>
    <t>LICITACIÓN POR CONCURSO DE OFERTAS N° 65/2023 “SERVICIO DE LIMPIEZA PARA EL INAC Y EL HANGAR KOICA”.</t>
  </si>
  <si>
    <t>GRUPO SAN ALFREDO S.R.L</t>
  </si>
  <si>
    <t>https://www.contrataciones.gov.py/licitaciones/adjudicacion/contrato/429149-san-alfredo-s-r-l-1.html</t>
  </si>
  <si>
    <t>LICITACIÓN PUBLICA NACIONAL N° 26/2023 “ADECUACIÓN DE PLATAFORMA DEL AISP”</t>
  </si>
  <si>
    <t>CONCRET-MIX S.A</t>
  </si>
  <si>
    <t>https://www.contrataciones.gov.py/licitaciones/adjudicacion/contrato/429304-concret-mix-sa-1.html</t>
  </si>
  <si>
    <t>CONTRATACIÓN DIRECTA Nº 12/2023 “REMODELACIÓN Y ADECUACIÓN DE LA INFRAESTRUCTURA EDILICIA DEL CICARO - INAC”.</t>
  </si>
  <si>
    <t>HEIDECOM S.A</t>
  </si>
  <si>
    <t>https://www.contrataciones.gov.py/licitaciones/adjudicacion/contrato/425311-heidecom-sociedad-anonima-1.html</t>
  </si>
  <si>
    <t xml:space="preserve"> LICITACIÓN PUBLICA NACIONAL  N° 09/2023 "MANTENIMIENTO Y REPARACION DE MAQUINARIAS Y EQUIPOS DE TRANSPORTE PESADOS DEL AISP Y AIG" </t>
  </si>
  <si>
    <t>GILCO PAR S.R.L</t>
  </si>
  <si>
    <t>https://www.contrataciones.gov.py/licitaciones/adjudicacion/contrato/425392-gilco-par-s-r-l-3.html</t>
  </si>
  <si>
    <t xml:space="preserve">LICITACIÓN POR CONCURSO DE OFERTAS N° 70/2023 "MANTENIMIENTO PREVENTIVO Y CORRECTIVO DE CINTAS TRANSPORTADORAS Y CINTAS CARRUSELES DEL AISP" </t>
  </si>
  <si>
    <t>ENGINEERING S.A.E.C.A</t>
  </si>
  <si>
    <t>https://www.contrataciones.gov.py/licitaciones/adjudicacion/contrato/436272-engineering-s-a-1.html</t>
  </si>
  <si>
    <t>LICITACIÓN PUBLICA NACIONAL N° 21/2023 "ADQUISICIÓN DE EQUIPOS PARA SISTEMA HIDROLÓGICO DE LA DMH" </t>
  </si>
  <si>
    <t xml:space="preserve">EXCELSIS S.A., </t>
  </si>
  <si>
    <t>https://www.contrataciones.gov.py/licitaciones/adjudicacion/contrato/425650-excelsis-sa-comercial-ind-ganadera-excelsis-sacig-1.html</t>
  </si>
  <si>
    <t>LICITACIÓN PUBLICA NACIONAL N° 33/2023 “MANTENIMIENTO PREVENTIVO, CORRECTIVO Y ADQUISICIÓN DE EQUIPOS PARA EL SISTEMA DE VIGILANCIA TERRESTRE PERIMETRAL PARA EL AISP Y AIG”</t>
  </si>
  <si>
    <t>https://www.contrataciones.gov.py/licitaciones/adjudicacion/contrato/432808-omni-s-a-1.html</t>
  </si>
  <si>
    <t>LICITACIÓN PUBLICA NACIONAL SBE N° 36/2023 “ADQUISICIÓN DE DOWNCONVERTER SWITCHING PARA SEGMENTO SATELITAL Y OTROS”</t>
  </si>
  <si>
    <t xml:space="preserve">PROMEC S.R.L., </t>
  </si>
  <si>
    <t>https://www.contrataciones.gov.py/licitaciones/adjudicacion/contrato/435539-promec-srl-1.html</t>
  </si>
  <si>
    <t>LICITACIÓN POR CONCURSO DE OFERTAS N° 66/2023 “ADQUISICIÓN Y PUESTA EN MARCHA DE EQUIPOS UMAS – ÁREA RESTRINGIDA DEL AISP”.</t>
  </si>
  <si>
    <t>ENVING S.A</t>
  </si>
  <si>
    <t>https://www.contrataciones.gov.py/licitaciones/adjudicacion/contrato/425567-enving-s-r-l-1.html</t>
  </si>
  <si>
    <t>LICITACIÓN POR CONCURSO DE OFERTAS N° 64/2023 “ADQUISICIÓN DE RECEPTORES DE PILOT SONDA Y ACCESORIOS</t>
  </si>
  <si>
    <t>TECH ENTERPRISE S.A</t>
  </si>
  <si>
    <t>https://www.contrataciones.gov.py/licitaciones/adjudicacion/contrato/425403-tech-enterprise-s-a-1.html</t>
  </si>
  <si>
    <t>LICITACIÓN PUBLICA NACIONAL N° 04/2023 “ADQUISICIÓN DE INSUMOS PARA RADIO SONDA”</t>
  </si>
  <si>
    <t>DATASYSTEMS S.A.E.C.A</t>
  </si>
  <si>
    <t>https://www.contrataciones.gov.py/licitaciones/adjudicacion/contrato/425270-data-systems-sa-emisora-capital-abierto-1.html</t>
  </si>
  <si>
    <t>https://www.contrataciones.gov.py/licitaciones/adjudicacion/contrato/425525-tech-enterprise-s-a-3.html</t>
  </si>
  <si>
    <t>LICITACIÓN PUBLICA NACIONAL N° 35/2023 “SERVICIO DE ENLACES Y TRANSMISIÓN DE DATOS HIDROMETEOROLÓGICOS”.</t>
  </si>
  <si>
    <t>https://www.contrataciones.gov.py/licitaciones/adjudicacion/contrato/425502-tech-enterprise-s-a-2.html</t>
  </si>
  <si>
    <t>TECNOEDIL S.A. CONSTRUCTORA</t>
  </si>
  <si>
    <t>https://www.contrataciones.gov.py/licitaciones/adjudicacion/contrato/434957-tecnoedil-s-a-constructora-2.html</t>
  </si>
  <si>
    <t xml:space="preserve">VANGUARDIA DE EVA NATALIA </t>
  </si>
  <si>
    <t>https://www.contrataciones.gov.py/licitaciones/adjudicacion/contrato/425434-eva-natalia-pereyra-acosta-2.html</t>
  </si>
  <si>
    <t>TECNOLOGÍA EN ELECTRÓNICA E INFORMÁTICA S.A. (TEISA),</t>
  </si>
  <si>
    <t>https://www.contrataciones.gov.py/licitaciones/adjudicacion/contrato/425502-tecnologia-electronica-e-informatica-sa-t-e-i-s-a-3.html</t>
  </si>
  <si>
    <t xml:space="preserve">LICITACIÓN POR CONCURSO DE OFERTAS N° 50/2023 " ADQUISICION DE LICENCIAS MICROSOFT Y OTROS PARA LA DINAC " </t>
  </si>
  <si>
    <t>INFORMATION TECHNOLOGY CONSULTING SUPPORT SOCIEDAD ANONIMA “ITCS”</t>
  </si>
  <si>
    <t>https://www.contrataciones.gov.py/licitaciones/adjudicacion/contrato/425701-information-technology-consulting-support-sociedad-anonima-4.html</t>
  </si>
  <si>
    <t>CONTRATACIÓN DIRECTA Nº 74/23 “ADQUISICIÓN DE DISPOSITIVO DE SEGURIDAD Y ENRUTADOR PARA CONMUTACION DE PAQUETES”.</t>
  </si>
  <si>
    <t xml:space="preserve"> ENERGY IN MOTION S.A.</t>
  </si>
  <si>
    <t>https://www.contrataciones.gov.py/licitaciones/adjudicacion/contrato/436925-energy-in-motion-sa-1.html</t>
  </si>
  <si>
    <t>LICITACIÓN POR CONCURSO DE OFERTAS N° 23/2023 “MANTENIMIENTO PREVENTIVO Y CORRECTIVO DE GRUPOS ELECTRÓGENOS Y OTROS DEL SISTEMA DE TELECOMUNICACIONES AERONÁUTICAS</t>
  </si>
  <si>
    <t>SERVICIO TÉCNICO JC DE NERY JAVIER CABALLERO PÁEZ,</t>
  </si>
  <si>
    <t>https://www.contrataciones.gov.py/licitaciones/adjudicacion/contrato/425390-neri-javier-caballero-paez-1.html</t>
  </si>
  <si>
    <t>DIVISERV S.A</t>
  </si>
  <si>
    <t>https://www.contrataciones.gov.py/licitaciones/adjudicacion/contrato/425701-diviserv-sa-5.html</t>
  </si>
  <si>
    <r>
      <t>LICITACIÓN POR CONCURSO DE OFERTAS (LCO) N° 68/2023 “ADECUACION DEL CERCADO FRONTAL DEL AIG</t>
    </r>
    <r>
      <rPr>
        <b/>
        <sz val="11"/>
        <color theme="1"/>
        <rFont val="Calibri"/>
        <family val="2"/>
        <scheme val="minor"/>
      </rPr>
      <t>”.</t>
    </r>
  </si>
  <si>
    <t>ITINERA S.A</t>
  </si>
  <si>
    <t>https://www.contrataciones.gov.py/licitaciones/adjudicacion/contrato/435319-itinera-s-a-1.html</t>
  </si>
  <si>
    <t>LICITACIÓN POR CONCURSO DE OFERTAS (LCO) N° 56/2023 “ADECUACION DEL CERCADO PERIMETRAL DEL AIG”</t>
  </si>
  <si>
    <t>https://www.contrataciones.gov.py/licitaciones/adjudicacion/contrato/431175-itinera-s-a-1.html</t>
  </si>
  <si>
    <t xml:space="preserve">HUGO FÉLIX BENÍTEZ PERALTA </t>
  </si>
  <si>
    <t>https://www.contrataciones.gov.py/licitaciones/adjudicacion/contrato/425525-hugo-felix-benitez-peralta-4.html</t>
  </si>
  <si>
    <t>LICITACIÓN PUBLICA NACIONAL N° 29/2023 “REMODELACIÓN, REPARACIÓN Y AMPLIACION DE GUARDERÍA – AD REFERÉNDUM”</t>
  </si>
  <si>
    <t>CORPORACIÓN LEMURIA S.A</t>
  </si>
  <si>
    <t>https://www.contrataciones.gov.py/licitaciones/adjudicacion/contrato/430349-corporacion-lemuria-s-a-1.html</t>
  </si>
  <si>
    <t>CONTRATACIÓN DIRECTA Nº 37/23 “CONTRATACIÓN DE AUDITORIA PARA LA RE-CERTIFICACIÓN DEL SISTEMA DE GESTIÓN DE CALIDAD ISO 9001:2015 DE LA SUBDIRECCIÓN DE SERVICIOS AERONÁUTICOS DE LA DIRECCIÓN DE AEROPUERTOS”.</t>
  </si>
  <si>
    <t>BUREAU VERITAS PARAGUAY S.R.L</t>
  </si>
  <si>
    <t>https://www.contrataciones.gov.py/licitaciones/adjudicacion/contrato/425491-inspectorate-paraguay-s-r-l-2.html</t>
  </si>
  <si>
    <t>LICITACIÓN PUBLICA NACIONAL N° 30/2023 “ACTUALIZACIÓN DE SISTEMA OPERATIVO Y SOFTWARE DE BASE, E INCORPORACIÓN DE NUEVOS ESCENARIOS PARA AMPLIACION DE CAPACIDADES DEL CENTRO INTEGRAL DE CAPACITACIÓN AERONÁUTICA Y RESPALDO OPERATIVO”</t>
  </si>
  <si>
    <t>SKYSOFT PARAGUAY S.A</t>
  </si>
  <si>
    <t>https://www.contrataciones.gov.py/licitaciones/adjudicacion/contrato/425675-skysoft-paraguay-s-a-1.html</t>
  </si>
  <si>
    <t>LICITACIÓN POR CONCURSO DE OFERTAS N° 57/2023 “ADQUISICIÓN DE CUBIERTAS PARA VEHÍCULOS LIVIANOS DE LA DINAC”.</t>
  </si>
  <si>
    <t>AUTOMOTIVE S.A</t>
  </si>
  <si>
    <t>https://www.contrataciones.gov.py/licitaciones/adjudicacion/contrato/431658-automotive-sa-importadora-exportadora-1.html</t>
  </si>
  <si>
    <t>CONTRATACIÓN DIRECTA Nº 28/23 CONTRATACIÒN DE SERVICIO DE GRABADO DE LOGO</t>
  </si>
  <si>
    <t>https://www.contrataciones.gov.py/licitaciones/adjudicacion/contrato/425425-automotive-sa-importadora-exportadora-1.html</t>
  </si>
  <si>
    <t>LICITACIÓN POR CONCURSO DE OFERTAS N° 51/2023 “CONTRATACIÓN DE SERVICIO DE LIMPIEZA PARA LA DIRECCIÓN DE METEOROLOGÍA E HIDROLOGÍA”.</t>
  </si>
  <si>
    <t xml:space="preserve">PROFUNDA LIMPIEZA INTEGRAL </t>
  </si>
  <si>
    <t>https://www.contrataciones.gov.py/licitaciones/adjudicacion/contrato/430168-profunda-limpieza-integral-s-r-l-1.html</t>
  </si>
  <si>
    <t>CONTRATACIÓN DIRECTA Nº 25/23 “CONTRATACIÓN DE PUBLICACIONES VARIAS”.</t>
  </si>
  <si>
    <t>COEFICIENTE S.R.L</t>
  </si>
  <si>
    <t>https://www.contrataciones.gov.py/licitaciones/adjudicacion/contrato/425405-coeficiente-s-r-l-1.html</t>
  </si>
  <si>
    <t>LICITACION PUBLICA NACIONAL N° 28/2023 “CONSTRUCCIÓN DE ESTACIONAMIENTO PARA EL CENTRO DE ENTRENAMIENTO DE AVIACIÓN DINAC-KOIKA AD REFERÉNDUM”.</t>
  </si>
  <si>
    <t xml:space="preserve">TECO S.R.L. </t>
  </si>
  <si>
    <t>https://www.contrataciones.gov.py/licitaciones/adjudicacion/contrato/430266-teco-sociedad-responsabilidad-limitada-1.html</t>
  </si>
  <si>
    <t xml:space="preserve"> PARAGUAY INSUMOS.COM.S.A</t>
  </si>
  <si>
    <t>https://www.contrataciones.gov.py/licitaciones/adjudicacion/contrato/425240-paraguay-insumos-com-s-a-3.html</t>
  </si>
  <si>
    <t>CONTRATACIÓN DIRECTA Nº 56/23 “ADQUISICION DE MICROFONOS Y SISTEMA DE AUDIO PORTATIL PARA EL AISP”.</t>
  </si>
  <si>
    <t>DARIO RENE OLMEDO BENITEZ</t>
  </si>
  <si>
    <t>https://www.contrataciones.gov.py/licitaciones/adjudicacion/contrato/434872-dario-rene-olmedo-benitez-1.html</t>
  </si>
  <si>
    <t>LICITACIÓN POR CONCURSO DE OFERTAS N° 67/2023 “SERVICIO DE DIGITALIZACIÓN Y GESTIÓN DE ARCHIVOS</t>
  </si>
  <si>
    <t xml:space="preserve">DIGITALIZA S.A., </t>
  </si>
  <si>
    <t>https://www.contrataciones.gov.py/licitaciones/adjudicacion/contrato/435125-digitaliza-s-a-1.html</t>
  </si>
  <si>
    <t>CONTRATACIÓN DIRECTA Nº 67/23 “MANTENIMIENTO Y REPARACION DE PUERTAS AUTOMATICAS DEL AISP”.</t>
  </si>
  <si>
    <t>NOEL INGENIERIA DE OSVALDO BENITEZ</t>
  </si>
  <si>
    <t>https://www.contrataciones.gov.py/licitaciones/adjudicacion/contrato/425299-osvaldo-noel-benitez-acosta-1.html</t>
  </si>
  <si>
    <t xml:space="preserve">LICITACIÓN POR CONCURSO DE OFERTAS N° 50/2023 " ADQUISICION DE LICENCIAS MICROSOFT Y OTROS PARA LA DINAC </t>
  </si>
  <si>
    <t>LOGICALIS PARAGUAY S.A</t>
  </si>
  <si>
    <t>https://www.contrataciones.gov.py/licitaciones/adjudicacion/contrato/425701-logicalis-paraguay-s-a-3.html</t>
  </si>
  <si>
    <t>CONTRATACIÓN DIRECTA Nº 42/2023 “ADQUISICIÓN DE ACONDICIONADORES DE AIRE PARA LA DMH”.</t>
  </si>
  <si>
    <t>TÉCNICA Y SERVICIOS S.A</t>
  </si>
  <si>
    <t>https://www.contrataciones.gov.py/licitaciones/adjudicacion/contrato/425506-tecnica-servicios-s-a-1.html</t>
  </si>
  <si>
    <t>CONTRATACIÓN DIRECTA Nº 81/23 “ADQUISICIÓN DE IMPRESORAS PARA CARNET PARA LA DIRECCIÓN DE AEROPUERTOS”.</t>
  </si>
  <si>
    <t>TIME S.R.L</t>
  </si>
  <si>
    <t>https://www.contrataciones.gov.py/licitaciones/adjudicacion/contrato/437485-time-s-r-l-1.html</t>
  </si>
  <si>
    <t>EMPORIO FERRETERIA S.R.L</t>
  </si>
  <si>
    <t>https://www.contrataciones.gov.py/licitaciones/adjudicacion/contrato/425195-emporio-ferreteria-s-r-l-3.html#entregables</t>
  </si>
  <si>
    <t>LICITACIÓN POR CONCURSO DE OFERTAS N° 30/2023 “CONTRATACIÓN DE SERVICIO DE LIMPIEZA DE CIPAA, GTT Y GUARDERÍA”.</t>
  </si>
  <si>
    <t>PURO LIMPIO S.A</t>
  </si>
  <si>
    <t>https://www.contrataciones.gov.py/licitaciones/adjudicacion/contrato/425439-puro-limpio-s-a-1.html</t>
  </si>
  <si>
    <t>LICITACIÓN POR CONCURSO DE OFERTAS N° 60/2023 “CONTRATACIÓN DE SERVICIO DE LIMPIEZA DE OFICINAS PARA LA ESTACIÓN RADAR – MRA Y SUS DEPENDENCIAS”.</t>
  </si>
  <si>
    <t>https://www.contrataciones.gov.py/licitaciones/adjudicacion/contrato/433353-puro-limpio-s-a-1.html</t>
  </si>
  <si>
    <t>LICITACION POR CONCURSO DE OFERTAS Nº 61/2023 "ADQUISICIÓN DE ESPUMA MECANICA PARA EL AISP"</t>
  </si>
  <si>
    <t>FIRE MASTER S.R.L</t>
  </si>
  <si>
    <t>https://www.contrataciones.gov.py/licitaciones/adjudicacion/contrato/433724-fire-master-srl-1.html</t>
  </si>
  <si>
    <t>CONTRATACIÓN DIRECTA Nº 80/23 “SERVICIO DE DESPACHO ADUANERO”.</t>
  </si>
  <si>
    <t>GUILLERMO JAVIER YSMAEL BRITOS</t>
  </si>
  <si>
    <t>https://www.contrataciones.gov.py/licitaciones/adjudicacion/contrato/437424-guillermo-javier-ysmael-britos-1.html</t>
  </si>
  <si>
    <t>BIENES DE CONSUMO DE OFICINAS E INSUMOS</t>
  </si>
  <si>
    <t>OTRAS TRANSFERENCIAS CORRIENTES AL SECTOR PUBLICO O PRIVADO</t>
  </si>
  <si>
    <t>DEUDAS PENDIENTES DE PAGO DE GASTOS CORRIENTES DE EJERCICIOS</t>
  </si>
  <si>
    <t>DEUDAS PENDIENTES DE PAGO DE GASTOS DE CAPITAL DE EJERCICIOS</t>
  </si>
  <si>
    <t>Ejecutado</t>
  </si>
  <si>
    <t>SUBDIRECCION DE NORMAS DE NAVEGACION AEREA</t>
  </si>
  <si>
    <t>https://www.dinac.gov.py/v3/index.php/dinac/subdirecciones/sub-direccion-de-navegacion-aerea/item/2419-encuesta-de-satisfacion-al-cliente-gerencia-de-sistema-de-gestion-de-calidad</t>
  </si>
  <si>
    <t>https://www.dinac.gov.py/v3/index.php/dinac/subdirecciones/sub-direccion-de-navegacion-aerea/item/2417-registro-de-reclamo-gerencia-de-sistema-de-gestion-de-calidad</t>
  </si>
  <si>
    <t>https://www.dinac.gov.py/v3/index.php/dinac/subdirecciones/sub-direccion-de-seguridad-de-la-aviacion-civil/item/2420-encuesta-de-satisfacion-al-cliente-gerencia-de-sistema-de-gestion-de-calidad-avsec</t>
  </si>
  <si>
    <t>https://www.dinac.gov.py/v3/index.php/dinac/subdirecciones/sub-direccion-de-seguridad-de-la-aviacion-civil/item/2418-registro-de-reclamo-gerencia-de-sistema-de-gestion-de-calidad-avsec</t>
  </si>
  <si>
    <t>LISTADO DE AERÓDROMO HABILITADOS</t>
  </si>
  <si>
    <t>GERENCIA DE NORMAS DE AERODROMOS Y AYUDAS TERRESTRES</t>
  </si>
  <si>
    <t>http://www.dinac.gov.py/v3/index.php/dinac/direcciones/direccion-de-aeronautica/item/103-pistas-rurales</t>
  </si>
  <si>
    <t>REQUISITOS PARA OPERACIONES CON DRON</t>
  </si>
  <si>
    <t>GERENCIA DE NORMAS DE NAVEGACION AEREA</t>
  </si>
  <si>
    <t>http://www.dinac.gov.py/v3/index.php/dinac/direcciones/direccion-de-aeronautica/itemlist/category/174-drone</t>
  </si>
  <si>
    <t>PROCEDIMIENTO PARA PARACAIDISMO Y AFINES</t>
  </si>
  <si>
    <t>http://www.dinac.gov.py/v3/index.php/component/k2/item/2648-comunicado-procedimiento-para-lanzamiento-de-paracaidistas-y-afines</t>
  </si>
  <si>
    <t>COMUNICADO - TASAS PARA ACTIVIDADES AÉREAS VARIAS</t>
  </si>
  <si>
    <t>https://www.dinac.gov.py/v3/index.php/dinac/subdirecciones/sub-direccion-de-transporte-aereo/item/2789-comunicado-tasas-para-actividades-aereas-varias</t>
  </si>
  <si>
    <t>DIRECCIÓN DE AERONAUTICA</t>
  </si>
  <si>
    <t>COORDINACION GENERAL DE TALENTO HUMANO</t>
  </si>
  <si>
    <t xml:space="preserve">Buzon de quejas sugerencias y reclamos </t>
  </si>
  <si>
    <t>Resolucion N° 667/2023</t>
  </si>
  <si>
    <t>Talento Humano</t>
  </si>
  <si>
    <t>https://www.dinac.gov.py/v3/index.php/documentos1/item/2541-buzon-de-sugerencias-quejas-y-reclamos</t>
  </si>
  <si>
    <t>Concurso de Oposicion publico</t>
  </si>
  <si>
    <t>Evaluacion de conocimientos (Examen en Guarani)</t>
  </si>
  <si>
    <t>Hoja de Evaluacion</t>
  </si>
  <si>
    <t>La Gestión Pública transparente y eficiente se orienta hacia la implementación de mecanismos de control del Estado para lograr aumentar la participación de los beneficiarios y usuarios en la vigilancia de los programas de los diferentes niveles de gobierno. Dos hitos importantes son las leyes de Transparencia son, primero, en la Ley N° 5189/14 que establece la obligatoriedad de la provisión de información en el uso de los recursos públicos sobre remuneraciones y otras retribuciones asignadas al servidor público; y, segundo, en la Ley No 5.282/14 de libre acceso a la información pública por parte del ciudadano y transparencia gubernamental. Una iniciativa que promueve la transparencia, la participación y la rendición de cuentas en la administración pública es Gobierno Abierto.</t>
  </si>
  <si>
    <t xml:space="preserve">a) Operaciones aéreas seguras; b) Cumplimiento de las disposiciones legales vigentes en tiempo y forma; c) Usuarios del transporte aéreo protegído; d) Pasajeros dentro de entorno confortables saludables y seguros; e) Población nacional mejor informada y protegida. </t>
  </si>
  <si>
    <t>DIRECCIÓN DE AERONÁUTICA - GERENCIA DE NORMAS DE NAVEGACIÓN AÉREA</t>
  </si>
  <si>
    <t>ELABORAR NORMAS Y REGLAMENTOS PARA LOS SERVICIOS DE NAVEGACIÓN AÉREA, DE CONFORMIDAD CON LOS PROCEDIMIENTOS Y ESTÁNDARES DE LA CALIDAD, LA LEGISLACIÓN NACIONAL E INTERNACIONAL Y LAS RECOMENDACIONES DE LA OACI.</t>
  </si>
  <si>
    <t>DIRECCION DE METEOROLOGÍA E HIDROLOGÍA</t>
  </si>
  <si>
    <t>Inspeccion, verificacion de funcionamiento y recuperacion de datos semanal de punto de control hidrologico de Arroyo Mburicaco</t>
  </si>
  <si>
    <t xml:space="preserve">Representacion en la Asamblea sobre Hidrologia en el Decimonoveno Congreso Meteorologico Mundial de la OMM en Ginebra </t>
  </si>
  <si>
    <t>Desarrollar la politica mundial de la OMM en el area hidrologica</t>
  </si>
  <si>
    <t>Poblacion en General</t>
  </si>
  <si>
    <t>Presencia de Paraguay</t>
  </si>
  <si>
    <t>https://public.wmo.int/es/media/comunicados-de-prensa/el-congreso-meteorol%C3%B3gico-mundial-aprueba-la-vigilancia-mundial-de-los</t>
  </si>
  <si>
    <t>Participacion en el Taller sobre utilizacion de herramientas del PROHMSAT</t>
  </si>
  <si>
    <t>Presentación de las funcionalidades, modos de operación y configuración de este nuevo sistema a implementar.</t>
  </si>
  <si>
    <t>https://www.gub.uy/ministerio-ambiente/comunicacion/noticias/taller-puntos-focales-prohmsat-plata-argentina</t>
  </si>
  <si>
    <t>Elaboracion y publicacion del anuario hidrologico anual 2022</t>
  </si>
  <si>
    <t>Publico Externo</t>
  </si>
  <si>
    <t>Anuario Hidrologico anual 2022</t>
  </si>
  <si>
    <t>Participacion en la presentacion de "Avances en la herramienta de previsión de profundidad en la vía navegable en el taller de proyecto de navegacion fluvial del SISSA"</t>
  </si>
  <si>
    <t>Reunir y continuar sumando a las y los distintos actores del sector público, privado y académico que llevan adelante sus actividades en la vía navegable Paraná-Paraguay. En esta oportunidad, el Instituto Nacional del Agua (INA) de Argentina, presentó el producto en desarrollo que tiene por objetivo la previsión de profundidades en la vía navegable con un horizonte a mediano plazo.</t>
  </si>
  <si>
    <t xml:space="preserve">Contar con una herramienta para realizar predicciones en la hidrovia Paraná-Paraguay de 15 y hasta 90 días tomando distintas condiciones de borde, que configuran distintos horizontes temporales. </t>
  </si>
  <si>
    <t>Distintos actores del sector público, privado y académico</t>
  </si>
  <si>
    <t>https://sissa.crc-sas.org/blog/2023/11/17/avances-en-la-herramienta-de-prevision-de-profundidad-en-la-via-navegable-en-el-taller-del-proyecto-de-navegacion-fluvial-del-sissa/</t>
  </si>
  <si>
    <t>Representacion como Punto Focal en el Proyecto  PAR7002 Asegurando la disponibilidad de Recursos Hidricos Subterraneos en Paraguay usando tecnicas isotopicas  del OIEA</t>
  </si>
  <si>
    <t xml:space="preserve">Generacion de datos que contribuya a la gestion de los recursos hidricos </t>
  </si>
  <si>
    <t>Gestionar la instalacion y mantenimiento de redes de monitoreo de agua de lluvia Establecer base de datos nacional que incluya informacion hidrologica quimica e isotopica</t>
  </si>
  <si>
    <t>Ejecusion periodo 2023 - 2025</t>
  </si>
  <si>
    <t>Elaboracion y publicacion del anuario hidrologico anual 2023</t>
  </si>
  <si>
    <t>Anuario Hidrologico anual 2023</t>
  </si>
  <si>
    <t>Monitoreo Mensual y Trimestral</t>
  </si>
  <si>
    <t>Boletin de Monitoreo Hidrológico</t>
  </si>
  <si>
    <t>Publico Interno</t>
  </si>
  <si>
    <t>Boletín de monitoreo de cuencas.</t>
  </si>
  <si>
    <t xml:space="preserve">Evaluación de la utilización del SPEI (Índice de Precipitación Evapotranspiración Estandarizada), para determinar la severidad de la sequía meteorológica teniendo en cuenta la Precipitación y la Demanda de agua por parte de la atmósfera. </t>
  </si>
  <si>
    <t>Informes de niveles de ríos para el Subdirector de Hidrología.</t>
  </si>
  <si>
    <t>Verificación y corrección de datos de nivel de ríos.</t>
  </si>
  <si>
    <t>Actualización de Programa de Boletín de Altura de Ríos.</t>
  </si>
  <si>
    <t>Actualización de datos estadísticos para el boletín diario de Altura de Ríos.</t>
  </si>
  <si>
    <t>Optimización de programas de carga de datos de las estaciones automáticas al MCH.</t>
  </si>
  <si>
    <t>Boletin de Pronosticos Hidrológicos Mensual y Trimestral.</t>
  </si>
  <si>
    <t>Boletin de Pronosticos Hidrológicos quincenal</t>
  </si>
  <si>
    <t xml:space="preserve"> Actualización de Programa de Boletín de Altura de Ríos (se agregaron más estaciones hidrológicas).</t>
  </si>
  <si>
    <t xml:space="preserve"> Actualización de datos estadísticos para el boletín diario de Altura de Ríos.</t>
  </si>
  <si>
    <t>Participación en Foro Hidroclimático Nacional 11-2023, Perspectivas para el trimestre Dicembre-Enero-Febrero 2023/2024</t>
  </si>
  <si>
    <t>https://www.meteorologia.gov.py/wp-content/uploads/2023/11/ForoHidroclimaticoDEF2324.pdf</t>
  </si>
  <si>
    <t xml:space="preserve">Participación en la 2da reunión del proyecto SISSA- Grupo de trabajo hidrología </t>
  </si>
  <si>
    <t>https://drive.google.com/file/d/10iz0dGFDQZ8pYRuxzRpL0Pe6QkUE9fGO/view?usp=sharing</t>
  </si>
  <si>
    <t>Participación en la 10° reunión de seguimiento del SSTD-CdP S&amp;M</t>
  </si>
  <si>
    <t>https://mrree-uy.zoom.us/j/87811919916?pwd=R0szVlM5OWVoU2hJeHcrUFpPaWQvQT09</t>
  </si>
  <si>
    <t>Participación III Convención Internacional de Emergencia Climática y I Congreso Nacional  
sobre Cambio Global Paraguay.</t>
  </si>
  <si>
    <t>(https://drive.google.com/drive/folders/1034KQ0Z5TeK3u5bQ86v9KQzqLW4GDIbi?usp=drive_link).</t>
  </si>
  <si>
    <t>SISTEMA DE GESTIÓN DE CALIDAD</t>
  </si>
  <si>
    <t>CERTIFICACIÓN BAJO LA NORMA ISO 9001:2015</t>
  </si>
  <si>
    <t>ESTANDARIACIÓN DE LOS PROCESOS</t>
  </si>
  <si>
    <t>Certificación del Sistema de Gestión de Calidad de los Servicios Meteorológicos Aeronáuticos bajo la Norma ISO 9001:2015</t>
  </si>
  <si>
    <t>INFORME CONCENTRADO DE AUDITORÍA (ASR) - SGS PARAGUAY</t>
  </si>
  <si>
    <t>Observaciones horarias EMAS, Informes meteorologicos climatologicos e hidrologicos.Rescate de datos.</t>
  </si>
  <si>
    <t>Mantener la vigilancia, monitoreo y predicción meteorológica, climática e hidrológica a corto y mediano plazo para  el Paraguay, de alta calidad y confiabilidad, que contribuyan con la protección de la vida,  la seguridad y los bienes de los habitantes  de la República en general  y,  en particular  del sector de la navegación aérea nacional e internacional, los sectores agropecuarios, hidroeléctricos, transporte fluvial  y el medio ambiente.</t>
  </si>
  <si>
    <t>1.440.000 Informes Meteorológicos, Climáticos e Hidrológicos de alta calidad para los distintos sectores de usuarios.</t>
  </si>
  <si>
    <t xml:space="preserve">Poblacion de los distintos sectores informados. </t>
  </si>
  <si>
    <t xml:space="preserve">Informes mensuales de Avance de Metas Poductivas </t>
  </si>
  <si>
    <t>Anuario Climatológico: Gestión de datos meteorológicos de la DMH todo el año 2022, así como elaboración de mapas a diferentes escalas temporales.</t>
  </si>
  <si>
    <t>Poner a disposición de los usuarios los resultados del análisis estadístico de las principales variables meteorológicas registradas durante cada año.</t>
  </si>
  <si>
    <t>Operativizar los Servicios Climáticos</t>
  </si>
  <si>
    <t>Usuarios en general</t>
  </si>
  <si>
    <t>Con excepción del Boletín Agrometeorológico, el cual tiene un retraso como consecuencia del incumplimiento de la contraparte el MAG y la FCA,  todos los productos fueron elaborados y difundidos a tiempo.</t>
  </si>
  <si>
    <t>https://is.gd/eAC7Bw</t>
  </si>
  <si>
    <t>Boletín Agrometeorológico (conjunto con el MAG y la FCA); Gestión de datos meterológicos de la DMH y de la FCE del mes, así como elaboración de mapas a diferentes escalas temporales.</t>
  </si>
  <si>
    <t>Disponer de una herramienta para la gestión del riesgo, el mismo incorpora información agroclimática y productos relacionados a la producción agropecuaria, así como, soporte para la toma de decisiones  evaluando el estado y la variabilidad del clima.</t>
  </si>
  <si>
    <t>Usuarios del sector agropecuario</t>
  </si>
  <si>
    <t>https://is.gd/bkQC76                                     https://is.gd/eY0k55</t>
  </si>
  <si>
    <t>Boletín Climatológico conjunto DINAC- ITAIPU: Gestión de datos meterológicos de la DMH y de la ITAIPU del mes, así como elaboración de mapas a diferentes escalas temporales.</t>
  </si>
  <si>
    <t>Apoyar al sistema de Información y Soporte para la toma de decisiones, cuya finalidad es generar información para el entendimiento del comportamiento climático en el área de influencia del margen derrecha, elaboración de alertas y gestiónn de Embalses.</t>
  </si>
  <si>
    <t>Usuario acotado al sector hidroeléctrico y en particular la entida IB.</t>
  </si>
  <si>
    <t>https://goo.su/IaAVf</t>
  </si>
  <si>
    <t>Boltín de Perspectivas Climáticas: Gestión de datos e informes nacionales, regionales y global para elaborar informes trimestral y mapas a escala trimestral.</t>
  </si>
  <si>
    <t>Difundir resultados de predicciones estimando la probabilidad de que ciertas condiciones sean inhabitualmente frecuentes, persistentes o intensas en un periodo de tres meses.</t>
  </si>
  <si>
    <t>Usuarios en general, y en particular los sectores de hidrología, agricultura, salud y otros</t>
  </si>
  <si>
    <t>https://goo.su/iorE6</t>
  </si>
  <si>
    <t>Monitoreo diario de Precipitaciones: Gestión de datos de precipitación diara de las estaciones meteorológicas covencionales de la rede de la DMH.</t>
  </si>
  <si>
    <t>Evaluar el comportamiento de los acumulados de lluvias diaramente con relación a los valores normales y su progresión durante el año en curso.</t>
  </si>
  <si>
    <t>https://goo.su/poBW2</t>
  </si>
  <si>
    <t>Generación de datos meteorológicos de superficie con estaciones convencionales.</t>
  </si>
  <si>
    <t xml:space="preserve">Vigilancia meteorológica e insumo para la base de datos. </t>
  </si>
  <si>
    <t xml:space="preserve">Generación de datos de superficie cada 3 h de al menos 14 estaciones meteorológicas convencionales </t>
  </si>
  <si>
    <t>Usuarios en general y base de datos nacional, regional y mundial.</t>
  </si>
  <si>
    <t>https://www.meteorologia.gov.py/sinop/</t>
  </si>
  <si>
    <t xml:space="preserve">Generación de datos de superficie cada 10 minutos de al menos 40 estaciones meteorológicas automáticas. </t>
  </si>
  <si>
    <t>https://www.meteorologia.gov.py/emas/index_nuevo.php</t>
  </si>
  <si>
    <t>Comisiones de servicio a estaciones meteorologicas según cronograma presentado anualmente.</t>
  </si>
  <si>
    <t>Cumplimiento misional de la institución de instalar y operar estaciones meteorológicas del país.</t>
  </si>
  <si>
    <t>Mantener operativas los puntos de generación de datos meteorológicos</t>
  </si>
  <si>
    <t>Instituciones nacionales, regionales e internacionales</t>
  </si>
  <si>
    <t xml:space="preserve">Generación de datos del perfil atmosférico. </t>
  </si>
  <si>
    <t>Análisis y vigilancia del perfil atmosférico e insumo para modelos numéricos del tiempo.</t>
  </si>
  <si>
    <t>Generar perfil diario de la atmosfera.</t>
  </si>
  <si>
    <t xml:space="preserve">Usuarios aeronáuticos y meteorológicos. Bancos de datos. </t>
  </si>
  <si>
    <t>95% (Primer semestre)</t>
  </si>
  <si>
    <t>https://www.meteorologia.gov.py/radiosonda/</t>
  </si>
  <si>
    <t>Generación de imágenes de satelites.</t>
  </si>
  <si>
    <t>Vigilancia y seguimiento de los sistemas atmosféricos.</t>
  </si>
  <si>
    <t>Proporcionar al menos 7 imágenes cada 15 minutos.</t>
  </si>
  <si>
    <t>Usuarios aeronáuticos y meteorológicos.</t>
  </si>
  <si>
    <t>https://www.meteorologia.gov.py/satelite-goes-16/</t>
  </si>
  <si>
    <t>Llamado para actualización de RADAR Meteorológico Doppler a dual Pol.</t>
  </si>
  <si>
    <t>RADAR en funcionamiento.</t>
  </si>
  <si>
    <t>Operatividad del RADAR</t>
  </si>
  <si>
    <t>Población en general y usuarios específicos: aeronáuticos y meteorológicos.</t>
  </si>
  <si>
    <t>ID: 413.756</t>
  </si>
  <si>
    <t>Generación de datos de RADAR Meteorológico.</t>
  </si>
  <si>
    <t>Vigilancia, teledetección y seguimiento de eventos severos sobre nuestro país.</t>
  </si>
  <si>
    <t>Llamado de servicio de comunicación para el acceso al sistema de detección de rayos.</t>
  </si>
  <si>
    <t>Detección de descargas atmosféricas.</t>
  </si>
  <si>
    <t>Salvaguardar la vida y los bienes de las personas y la seguiridad operacional.</t>
  </si>
  <si>
    <t>Población en general.</t>
  </si>
  <si>
    <t>ID: 425501</t>
  </si>
  <si>
    <t>Gestión para la adquisición de software integrador de pronosticos y avisos meteorológicos.</t>
  </si>
  <si>
    <t>Brindar una herramienta que faciite la generación de boletines meteorológicos rutinarios y especiales.</t>
  </si>
  <si>
    <t>Extender el periodo de pronóstico y abarcar más localidades.</t>
  </si>
  <si>
    <t>Población en general y predictores de la DMH.</t>
  </si>
  <si>
    <t>Generación de doumentación inherente al llamado.</t>
  </si>
  <si>
    <t>LPN N° 425483 - CANCELADA</t>
  </si>
  <si>
    <t>Gestión para la adquisición  de sistema automático de observación meteorológica aeronáutica  para el AISP.</t>
  </si>
  <si>
    <t>Actualizar instrumental meteorológico aeronáutico del AISP</t>
  </si>
  <si>
    <t>Seguir garantizando la seguridad operacional en la prestación de servicios meteorológicos aeronáuticos.</t>
  </si>
  <si>
    <t>DINAC - Comunidad aeronáutica nacional e internacional.</t>
  </si>
  <si>
    <t xml:space="preserve">Gestión para la elaboración de boletines meteorológicos diarios. </t>
  </si>
  <si>
    <t>Generar pronósticos del tiempo a 5 días para la Capital del país y a 3 días para capitales departamentales.</t>
  </si>
  <si>
    <t>Informar a la población sobre las posibles condiciones futuras del tiempo.</t>
  </si>
  <si>
    <t>Población en general</t>
  </si>
  <si>
    <t>Gestión para la elaboración de boletines especiales.</t>
  </si>
  <si>
    <t>Advertir sobre condiciones severas del tiempo.</t>
  </si>
  <si>
    <t xml:space="preserve">Proteger la vida y los bienes de las personas. </t>
  </si>
  <si>
    <t>Población en general,</t>
  </si>
  <si>
    <t>Realización del briefing meteorológico para la Entidad Binacional Yacyreta.</t>
  </si>
  <si>
    <t xml:space="preserve">Informar sobre las condiciones previstas para la cuenca de interés. </t>
  </si>
  <si>
    <t>Apoyar a funcionarios de la EBY para la toma de decisiones con la información brindada.</t>
  </si>
  <si>
    <t>EBY.</t>
  </si>
  <si>
    <t xml:space="preserve">Elaboración de boletines meteorológicos especiales: Fin de Semana, fechas festivas, eventos de masiva concurencia y solicitudes a requerimiento. </t>
  </si>
  <si>
    <t>Elaborar pronósticos metoeorlógicos a distitntos tipos de usuarios.</t>
  </si>
  <si>
    <t>Brindar información sobre las condiciones del tiempo según requerimiento de los distitntos tipos de usuarios.</t>
  </si>
  <si>
    <t>Usuarios en general.</t>
  </si>
  <si>
    <t>Generar pronosticos para el portal web de la Organización Meteorológica Mundial.</t>
  </si>
  <si>
    <t>Publicar información en el portal sobre las condiciones meteorológiccas previstas en el país.</t>
  </si>
  <si>
    <t>Mantener información actualizada.</t>
  </si>
  <si>
    <t>Comunidad internacional</t>
  </si>
  <si>
    <t>https://worldweather.wmo.int/en/country.html?countryCode=138</t>
  </si>
  <si>
    <t>Generacion de boletines en el formato de Protocolo de Alerta Común (CAP) de la OMM.</t>
  </si>
  <si>
    <t>Publicar información en el portal sobre las condiciones meteorológicas adversas previstas en el país</t>
  </si>
  <si>
    <t>Mantener información actualizada en la plataforma de la OMM.</t>
  </si>
  <si>
    <t>https://severeweather.wmo.int/v2/</t>
  </si>
  <si>
    <t>Elaboración de datos OPMET sobre la FIR Asunción.</t>
  </si>
  <si>
    <t xml:space="preserve">Elaborar información meteorológica y mensajes meteorológicos aeronáuticos. </t>
  </si>
  <si>
    <t>Brindar información meteorológica aeronáutica sobre la FIR Asunción.</t>
  </si>
  <si>
    <t>Comunidad aeronautica nacional e internacional.</t>
  </si>
  <si>
    <t>Gestión para la participación de funcionarios en el curso de biometeorologia.</t>
  </si>
  <si>
    <t>Capacitación de funcionarios en el tema de biometeorologia.</t>
  </si>
  <si>
    <t>Iniciar un proceso de aprendizaje en los temas relacionados a la biometeorologia.</t>
  </si>
  <si>
    <t>Funcionarios de la DMH.</t>
  </si>
  <si>
    <t>RESOLUCION DINAC Nº 341/2023</t>
  </si>
  <si>
    <t>Gestión para la participación de los predictores en el training con Baron Weather sobre radares meteorológicos.</t>
  </si>
  <si>
    <t>Capacitación de funcionarios en el tema de radares meteorológicos y radar instalado en el país.</t>
  </si>
  <si>
    <t>Actualización sobre los conceptos del funcionamiento de los radares meteorológicos y nuevos productos disponibles en el radar instalado.</t>
  </si>
  <si>
    <t>Licitación 413756</t>
  </si>
  <si>
    <t>Gestión para la realización de cursos dictados por personal de la GPM, dirigidos a funcionarios en general de la DINAC.</t>
  </si>
  <si>
    <t xml:space="preserve"> 1- Curso de meteorología aeronáutica básica  - INAC    
2- Curso de actualización en predicción basados en modelos numéricos del tiempo - INAC.
</t>
  </si>
  <si>
    <t>Formación continua del personal de la DINAC.</t>
  </si>
  <si>
    <t>Funcionarios de la DINAC.</t>
  </si>
  <si>
    <t>Gestión para la realización del curso de meteorología eficiente.</t>
  </si>
  <si>
    <t xml:space="preserve">Capacitar a los predictores acerca de la comunicación meteorológica eficiente a los diferentes usuarios. </t>
  </si>
  <si>
    <r>
      <rPr>
        <sz val="11"/>
        <color theme="1"/>
        <rFont val="Calibri"/>
        <family val="2"/>
        <scheme val="minor"/>
      </rPr>
      <t>CORREOS REMITIDOS A LOS PROFESORES Y ORGANIZADORES</t>
    </r>
    <r>
      <rPr>
        <sz val="11"/>
        <color theme="10"/>
        <rFont val="Calibri"/>
        <family val="2"/>
        <scheme val="minor"/>
      </rPr>
      <t xml:space="preserve"> </t>
    </r>
  </si>
  <si>
    <t>Gestión para la participación de un funcionario en la fase presencial del curso PIB-M de la OMM-AEMET.</t>
  </si>
  <si>
    <t>Capacitar y certificar al personal meteorológico de la DMH</t>
  </si>
  <si>
    <t>Formación continua del personal.</t>
  </si>
  <si>
    <t>https://www.youtube.com/watch?v=EBi4jrb6Mws</t>
  </si>
  <si>
    <t xml:space="preserve">Gestión para la realización de pronostico del tiempo a 7 días para AISP y AIG al departamento FMU-AISP </t>
  </si>
  <si>
    <t>Proveer pronósticos del tiempo a fin de planificaciones de vuelos internacionales.</t>
  </si>
  <si>
    <t>Brindar información sobre las condiciones del tiempo previstas.</t>
  </si>
  <si>
    <t xml:space="preserve">Comunidad aeronáutica nacional e internacional. </t>
  </si>
  <si>
    <t>Gestión para la participación de una funcionaria en el segundo taller mundial sobre el sistema de gestión de crecidas repentinas (FFGS).</t>
  </si>
  <si>
    <t>Actualización en temas relacionados a las crecidas repentinas y dar seguimiento al proyecto de crecidas repentinas del RIO DE LA PLATA.</t>
  </si>
  <si>
    <t>Formación continua del personal de la DMH y dotar de cualificación sobre las crecidas repentinas.</t>
  </si>
  <si>
    <t>Funcionarios de la DMH y usuarios en general.</t>
  </si>
  <si>
    <t>https://extranet.wmo.int/edistrib_exped/grp_Semicircular/_en/02553-2023-S-HWR-FFGS_en.pdf</t>
  </si>
  <si>
    <t>Gestión para la participación de dos funcionarias al curso de radar ofrecido por la AEMET/AECID.</t>
  </si>
  <si>
    <t>Actualización en temas relacionados a los radares meteorológicos.</t>
  </si>
  <si>
    <t>Formación continua del personal de la DINAC y optimizar la vigilancia meteorológica a través del radar.</t>
  </si>
  <si>
    <t>Funcionarios de la DMH y población en general.</t>
  </si>
  <si>
    <t>EXP DINAC N° 193800</t>
  </si>
  <si>
    <t>Gestión para la participación de dos funcionarias al curso de imágenes satelitales ofrecido por la AEMET/AECID</t>
  </si>
  <si>
    <t>Actualización en temas relacionados a las imágenes satelitales.</t>
  </si>
  <si>
    <t>Formación continua del personal de la DMH.</t>
  </si>
  <si>
    <t>EXP DINAC N° 187282</t>
  </si>
  <si>
    <t>Gestión para la realización de cursos dictados por personal de la GPM a funcionarios de la E.B. ITAIPU</t>
  </si>
  <si>
    <t>Cumplimiento al contrato vigente entre la DMH-DINAC-EBI.</t>
  </si>
  <si>
    <t>Formación continua del personal de funcionarios de la EBI.</t>
  </si>
  <si>
    <t>Funcionarios de la  EBI.</t>
  </si>
  <si>
    <t>Resolución 632/2023</t>
  </si>
  <si>
    <t>Gestión para la participación de un funcionario en el "disaster prevention technologyu course"</t>
  </si>
  <si>
    <t>Capacitar a los predictores acerca de las nuevas tecnologías disponibles para la prevención de desastres.</t>
  </si>
  <si>
    <t>Formación continua del personal de funcionarios de la DMH.</t>
  </si>
  <si>
    <t>Funcionarios de la  GPM.</t>
  </si>
  <si>
    <t>Gestión para la realización del llamado de mantenimiento para equipos del sondeo atmosférico.</t>
  </si>
  <si>
    <t xml:space="preserve">Generación de un perfil atmosférico. </t>
  </si>
  <si>
    <t>Realizar mediciones en el perfil vertical de la atmosfera, de manera diaria desde el AISP</t>
  </si>
  <si>
    <t>Comunidad aeronáutica y meteorológica local e internacional</t>
  </si>
  <si>
    <t>100% (segundo semestre)</t>
  </si>
  <si>
    <r>
      <t>ID de Licitación</t>
    </r>
    <r>
      <rPr>
        <sz val="11"/>
        <color rgb="FF333333"/>
        <rFont val="Calibri"/>
        <family val="2"/>
        <scheme val="minor"/>
      </rPr>
      <t> </t>
    </r>
    <r>
      <rPr>
        <sz val="11"/>
        <color rgb="FF005E7F"/>
        <rFont val="Calibri"/>
        <family val="2"/>
        <scheme val="minor"/>
      </rPr>
      <t>433405 - ADJUDICADO</t>
    </r>
  </si>
  <si>
    <t>Briefing meteorológico para la Binacional Yasyreta</t>
  </si>
  <si>
    <t xml:space="preserve">Informar sobre las condiciones previstas sobre la cuenca de interes. </t>
  </si>
  <si>
    <t>Generar reuniones semanales con funcionarios de la binacional Yasyreta</t>
  </si>
  <si>
    <t>Funcionarios de la Binacional Yasyreta</t>
  </si>
  <si>
    <t>Brindar soporte para la toma de decisiones.</t>
  </si>
  <si>
    <t>Emitir boletines en formato del Protocolo de Alerta Comun.</t>
  </si>
  <si>
    <t>Informar sobre condiciones adversas en formato utilizado por la OMM</t>
  </si>
  <si>
    <t>Estandarizar a nivel regional la emision de boletines</t>
  </si>
  <si>
    <t>Cumplir con los compromisos del Estado para con la OMM.</t>
  </si>
  <si>
    <t>https://severeweather.wmo.int/v2/index.html</t>
  </si>
  <si>
    <t>Elaboracion de información OPMET</t>
  </si>
  <si>
    <t>Informar sobre las condiciones observadas y previstas, así como alertas meteorológicas aeronáuticas en la región de información de vuelo que compete a Paraguay.</t>
  </si>
  <si>
    <t>Mantener información meteorológica aeronáutica actualizada  24/7</t>
  </si>
  <si>
    <t>Garantizar la seguridad en las operaciones aéreas.</t>
  </si>
  <si>
    <t>https://www.aviationweather.gov/metar/data?ids=Sgas+sges&amp;format=raw&amp;date=&amp;hours=0&amp;taf=on</t>
  </si>
  <si>
    <t>Dar atención a los requerimientos, servicios o productos de información meteorológica e hidrológica a usuarios externos ocacionales o frecuentes.</t>
  </si>
  <si>
    <t>Proveer Información meteorológica e hidrológica para el público.</t>
  </si>
  <si>
    <t>Cumplir con las solicitudes de datos de los Usuarios.</t>
  </si>
  <si>
    <t>Informes elaborados</t>
  </si>
  <si>
    <t>Archivos de la Gerencia Administrativa.</t>
  </si>
  <si>
    <t>Actualizaciones sobre las actividades hidrologicas de la OMM. Plantear necesidades yexpectativas para el futuro Plan de Trabajo de la OMM</t>
  </si>
  <si>
    <t>Fortalecer  la coordinación y sinergia entre Servicios Hidrológicos y Meteorológicos para el mejoramiento de las infraestructuras de datos y la capacidad de gestión de la información básica para los sistemas de pronósticos hidrometeorológicos a nivel regional</t>
  </si>
  <si>
    <t>En proceso de contar con la herramienta de prediccion</t>
  </si>
  <si>
    <t xml:space="preserve"> De Octubre a Diciembre          = 29 %  De Enero a Dic.= 105 %    </t>
  </si>
  <si>
    <t>ID: 413.757</t>
  </si>
  <si>
    <t>PARTICIPACION CIUDADANA</t>
  </si>
  <si>
    <t>APROBADO DOSCIENTOS CUARENTA (240) EN EL AÑO 2023</t>
  </si>
  <si>
    <t>INFORME DE GESTION, MEMORIA ANUAL</t>
  </si>
  <si>
    <t>Actualizados:
• DINAC R 2
• DINAC R3
• DINAC R4
• DINAC R5
• DINAC R10 Vol. I, II, III, IV, V, VI
• DINAC R11
• DINACR12
• DINAC R 15
• PANS AIM 10066
• Manual de Cálculo de Capacidad de Pista y Sector ATC</t>
  </si>
  <si>
    <t xml:space="preserve">INFORME DE GESTION, MEMORIA ANUAL - PUBLICADOS EN PAG WEB </t>
  </si>
  <si>
    <t>TARIFAS PARA LAS ACTIVIDADES AEREAS</t>
  </si>
  <si>
    <t>CUMPLIMIENTO DEL DECRETO 8701/2012</t>
  </si>
  <si>
    <t>LOGRAR EL 80% DE LA COMUNIDAD AERONAUTICA PARA JUNIO 2024</t>
  </si>
  <si>
    <t xml:space="preserve">COBRO LAS TASAS VIGENTES </t>
  </si>
  <si>
    <t>RESOLUCION DINAC N° 315/2023</t>
  </si>
  <si>
    <t>HABILITACION DEL AERÓDROMO DE PILAR CARLOS MIGUEL JIMENEZ COMO INTERNACIONAL A REQUERIMIENTO</t>
  </si>
  <si>
    <t>INCREMENTAR AERODROMOS INTERNACIONALES</t>
  </si>
  <si>
    <t>DINAMIZAR LOS FACTORES DE DESARROLLO SOCIO ECONOMICOS DEL DPTO. DE ÑEEMBUCU</t>
  </si>
  <si>
    <t>APROBACION POR RESOLUCION</t>
  </si>
  <si>
    <t>RESOLUCION DINAC N° 4092023</t>
  </si>
  <si>
    <t xml:space="preserve">CERTIFICADO ISO 9001: 2015 PARA EL SISTEMA DE GESTIÓN DE NORMAS DE NAVEGACIÓN AÉREA. </t>
  </si>
  <si>
    <t xml:space="preserve">ELABORACIÓN DE NORMAS Y REGLAMENTOS PARA LOS SERVICIOS DE NAVEGACIÓN AÉREA </t>
  </si>
  <si>
    <t>MANTENER UN SISTEMA DE GESTION DE CALIDAD ACORDE CON LOS DELINEAMIENTOS DE LA NORMA ISO 9001-2015, PARA CUMPLIR CON LOS ESTANDARES DE LA OACI</t>
  </si>
  <si>
    <t>AUDITORIA INTERNA Y EXTERNA SATISFACTORIA</t>
  </si>
  <si>
    <t>CERTIFICADO
VIGENCIA: DE 13/FEB/22 A 13/FEB/25</t>
  </si>
  <si>
    <t>GERENCIA DE INSPECCION DE LOS SERVICIOS DE NAVEGACION AEREA  - GIANS</t>
  </si>
  <si>
    <t>ENTREGA DE INFORMES AL PROVEEDOR DE SERVICIO</t>
  </si>
  <si>
    <t>PROVEEDOR DE SERVICIOS Y COMUNIDAD AERONAUTICA</t>
  </si>
  <si>
    <t>PLAN DE VIGILANCIA DEL SGPJ</t>
  </si>
  <si>
    <t>CUMPLIMIENTO DEL PLAN DE VIGILANCIA ANUAL 100%</t>
  </si>
  <si>
    <t>PROVEEDORES DE SERVICIOS DEL AEROP. INTL. PROF. DR. AUGUSTO FUSTER</t>
  </si>
  <si>
    <t>INFORME SOBRE EL CERTIFICADO DE AERÓDROMO PROVISIONAL Y EL PLAN DE ACCIONES CORRECTIVAS</t>
  </si>
  <si>
    <t>DINAC RES. N° 1511/2022  "APROBACION DEL CERTIFICADO DE AERÓDROMO PROVISIONAL" Y DINAC RES. N° 865/2023 "APROBACION DEL PLAN DE VIGILANCIA DEL SGPJ EN VISTA AL CERTIFICADO DE AERÓDROMO PROVISIONAL"</t>
  </si>
  <si>
    <t>ACTUALIZACION DE LA ENMIENDA Nº 17 DEL DINAC R14 VOL 1 DISEÑO Y OPERACIONES DE ARODROMOS MEDIANTE LA APROBACION DE LA RESOLUCION Nº 1187/2023</t>
  </si>
  <si>
    <t>OTORGAMIENTO DE CERTIFICADO DE HABILITACION TECNICA (CHT)</t>
  </si>
  <si>
    <t>SEGURIDADA OPERACIONAL</t>
  </si>
  <si>
    <t>CARNET DE HABILITACION TECNICA  (82)</t>
  </si>
  <si>
    <t>VISTO BUENO DE LA DIRECCION DE AERONAUTICA</t>
  </si>
  <si>
    <t>HABILITACION DE AERÓDROMO Y HELIPUERTOS DE USO PRIVADO</t>
  </si>
  <si>
    <t>CERTIFICADOS ENTREGADOS  CINCUENTA Y DOS (52)</t>
  </si>
  <si>
    <t xml:space="preserve">HABILITACION DE AERDROMOS: 17    RENOVACION DE HABILITACION DE AERODROMOS: 28         RENOVACION DE HABILITACION DE HELIPUERTO : 1                                   DUPLICADO: 1                                           MODIFICACION POR CAMBIO DE DENOMINACION: 4.                               MODIFICACION POR CAMBIO DE PROPIETARIO:1 </t>
  </si>
  <si>
    <t xml:space="preserve">RESOLUCION DINAC PARA LAS DISTINTAS LINEAS AEREAS Y ORGANISMOS ESTATALES SOBRE ASUNTOS INTERNACIONALES VARIOS </t>
  </si>
  <si>
    <t xml:space="preserve">APROBACION DE LINEAS AEREAS A OPERAR </t>
  </si>
  <si>
    <t>COMUNIDAD AERONAUTICA, PROVEEDOR DE SERVICIOS, USUARIO EN GENERAL</t>
  </si>
  <si>
    <t>RESOLUCIONES</t>
  </si>
  <si>
    <t>OPERACIONES DE VUELOS A LAS DISTINTAS LINEAS AEREAS NACIONALES Y EXTRANJERAS</t>
  </si>
  <si>
    <t xml:space="preserve">SERVICIOS BRINDADOS </t>
  </si>
  <si>
    <t>COMUNIDAD AERONAUTICA NACIONAL E INTERNACIONAL,  USUARIO EN GENERAL</t>
  </si>
  <si>
    <t>PROGRAMA DE VUELOS PLANIIFICADOS</t>
  </si>
  <si>
    <t>COMPAÑÍAS AÉREAS , PASAJEROS, AUTORIDAD AERONAÚTICA</t>
  </si>
  <si>
    <t>COMPAÑÍAS AÉREAS , ESCUELAS DE INSTRUCCIÓN, ORGANIZACIÓN DE MANTENIMIENTO APROBADAS, TRABAJO AÉREO</t>
  </si>
  <si>
    <t>GERENCIA DE OPERACIONES -GOPS</t>
  </si>
  <si>
    <t>EMISIÓN DE AOCR</t>
  </si>
  <si>
    <t>EMITIR CERTIFICADOS DE RECONOCIMIENTO DE EXPLOTADOR AÉREO CERTIFICADO EXTRANJERO</t>
  </si>
  <si>
    <t>A REQUERIMIENTO</t>
  </si>
  <si>
    <t>EXPLOTADORES AÉREOS EXTRANJEROS</t>
  </si>
  <si>
    <t>100% (3 CERTIFICADOS)</t>
  </si>
  <si>
    <t>EMITIDOS CERTIFICADOS SOLICITADOS</t>
  </si>
  <si>
    <t>COPIA DE AOCR</t>
  </si>
  <si>
    <t>INSPECCIONES DE RAMPA</t>
  </si>
  <si>
    <t>REALIZAR INSPECCIONES EN RAMPA</t>
  </si>
  <si>
    <t>REALIZADAS LAS INSPECCIONES PROGRAMADAS</t>
  </si>
  <si>
    <t>INFORME DE INSPECCIÓN</t>
  </si>
  <si>
    <t>REVISIÓN DE MANUALES</t>
  </si>
  <si>
    <t>REVISAR MODIFICACIONES A MANUALES DE LOS EXPLOTADORES</t>
  </si>
  <si>
    <t>EXPLOTADORES AÉREOS NACIONALES</t>
  </si>
  <si>
    <t>MANUALES REVISADOS Y AUTORIZADOS</t>
  </si>
  <si>
    <t>INFORME DE REVISIÓN</t>
  </si>
  <si>
    <t>CERTIFICACIÓN DE COA</t>
  </si>
  <si>
    <t>OTORGAR NUEVOS CERTIFICADOS COA A SOLICITANTES</t>
  </si>
  <si>
    <t>AVIACIÓN AGRÍCOLA</t>
  </si>
  <si>
    <t>100% (2 CERTIFICACIONES)</t>
  </si>
  <si>
    <t>EMITIDOS CERTIFICADOS COA</t>
  </si>
  <si>
    <t>COA EMITIDOS</t>
  </si>
  <si>
    <t>RENOVACIÓN DE COA</t>
  </si>
  <si>
    <t>RENOVAR CERTIFICADOS DE OPERADOR AÉREO</t>
  </si>
  <si>
    <t>OPERADORES AÉREOS NACIONALES</t>
  </si>
  <si>
    <t>INCLUSIÓN DE AERONAVES</t>
  </si>
  <si>
    <t>INCLUIR AERONAVES A FLOTA DE OPERADORES AÉREOS</t>
  </si>
  <si>
    <t>EMITIDAS OPSPECS</t>
  </si>
  <si>
    <t>OPSPECS EMITIDAS</t>
  </si>
  <si>
    <t>INSPECCIONES A ESTACIÓN</t>
  </si>
  <si>
    <t>INSPECCIONAR LAS ESTACIONES EXTRANJERAS</t>
  </si>
  <si>
    <t>100% (32 INSPECCIONES)</t>
  </si>
  <si>
    <t>REALIZADA LAS INSPECCIONES</t>
  </si>
  <si>
    <t>INFORME FINAL DE INSPECCIÓN</t>
  </si>
  <si>
    <t>LIMITACIONES DE OPERACIÓN</t>
  </si>
  <si>
    <t>EMITIR LIMITACIONES DE OPERACIÓN SOLICITADAS</t>
  </si>
  <si>
    <t>AVIACIÓN GENERAL</t>
  </si>
  <si>
    <t>EMITIDAS LIMITACIONES DE OPERACIÓN</t>
  </si>
  <si>
    <t>EJEMPLO DE LIMITACIÓN EMITIDA</t>
  </si>
  <si>
    <t>LOA RNAV/RNP</t>
  </si>
  <si>
    <t>EMITIR LOA DE RNAV/RNP</t>
  </si>
  <si>
    <t>EMITIDAS LOA CORRESPONDIENTES</t>
  </si>
  <si>
    <t>LOA EMITIDA</t>
  </si>
  <si>
    <t>IDENTIFICAR NIVELES DE CUMPLIMIENTO DE LAS NORAMTIVAS VIGENTES EN MATERIA DE SEGURIDAD DE LA AVIACION CIVIL</t>
  </si>
  <si>
    <t>1) REVISAR INTEGRAMENTE QUE LOS PROGRAMAS DE SEGURIDAD, PROCEDIMIENTOS, ORIENTACIONES TECNICAS, DE OPERADORES AEREOPORTUARIOS, EXPLOTADORES DE AERONAVES Y PROVEEDORES DE SERVICIOSAEROPORTUARIOS CUMPLAN CON LAS NORMATIVAS EMANADAS Y/O ADOPTADAS POR EL ESTADO PARAGUAYO</t>
  </si>
  <si>
    <t>RESOLUCION DINAC N° 175/23; 171/23; 162/23; 163/23; 164/23; 172/23; 772/23; 487/23; CAP AVESEC 34/23; CAP; AVESEC 49/23</t>
  </si>
  <si>
    <t>TRABAJO COORDINADO CON LOS OFICIALES DE LA OACI</t>
  </si>
  <si>
    <t>EVALUAR AVANCES DE PARAGUAY DESDE LA ULTIMA AUDITORIA, BASANDODSE EN SU PLAN ACCION CORRECTIVAS (CAP), AVANCES ANEXO 17 Y ANEXO 19 EN MATERIA DE LA SEGURIDAD DE LA AVIACION</t>
  </si>
  <si>
    <t xml:space="preserve">DISMINUIR 42 CONSTATACIONES DEL INFORME DE AUDITORIA </t>
  </si>
  <si>
    <t>COORDINACION REALIZADA CON LOS OFICIALES DE LA OACI DURANTE LA VISITA</t>
  </si>
  <si>
    <t>INFORME DE AUDITORIA Y ACTAS DE INSPECCIONES</t>
  </si>
  <si>
    <t>GERENCIA ADMINISTRATIVA - GA</t>
  </si>
  <si>
    <t>CERTIFICACIONES DE SEGURIDAD OPERACIONAL</t>
  </si>
  <si>
    <t>VIGILANCIA DE LOS SERVICIOS DE NAVEGACIÓN AÉREA, POR PROCESOS CERTIFICADOS SEGÚN NORMA ISO 9001:2015, EN CUMPLIMIENTO A LOS ESTANDARES DE LA SEGURIDAD OPERACIONAL DE LA OACI.</t>
  </si>
  <si>
    <t>PROVEEDORES INTERNOS Y EXTERNOS, USUARIOS INTTERNOS Y EXTERNOS, POBLACIÓN AERONAUTICA</t>
  </si>
  <si>
    <t>Se encuentra pendiente el informe oficial</t>
  </si>
  <si>
    <t>Público Externo</t>
  </si>
  <si>
    <t>Público Interno</t>
  </si>
  <si>
    <t>Resultados Logrados          (al 31/12/2023)</t>
  </si>
  <si>
    <t>Generación de Información primaria sobre la problemática de toda la Region del Pantanal</t>
  </si>
  <si>
    <t>Recopilación de datos actualizados, interpretados y mapeados.</t>
  </si>
  <si>
    <t>Población General</t>
  </si>
  <si>
    <t>Población en General</t>
  </si>
  <si>
    <t>Generar datos de RADAR cada 10 minutos.</t>
  </si>
  <si>
    <t>Comunidad aeronáutica</t>
  </si>
  <si>
    <t>APROBACION DE LOS DISTINTOS TRABAJOS AEREO (LANZAMIENTO DE PARACAIDISTAS, VUELO DE DRON, FESTIVAL AEREO, JUEGO DE LUCES Y HUMO)</t>
  </si>
  <si>
    <t>INFORME DE AUDITORIA, DICTAMENES Y MEMORANDUM ECONOMICO-FINANCIERO</t>
  </si>
  <si>
    <t>DICTAMENES N° 242,275 Y 322/2023</t>
  </si>
  <si>
    <t>REMISIÓN MENSUAL DE CUANTIFICACIÓN DE PRODUCTOS DE LA GERENCIA DE LICENCIAS AL PERSONAL AERONÁUTICO</t>
  </si>
  <si>
    <t>CONTRATACION DIRECTA N° 47/2023 "ADQUISICION DE DESMALEZADORA PARA EL INAC"</t>
  </si>
  <si>
    <t>DIRECCIÓN DE AEROPUERTOS</t>
  </si>
  <si>
    <t>SUBDIRECCION DE SERVICIOS AERONAUTICOS</t>
  </si>
  <si>
    <t>Resultados Logrados</t>
  </si>
  <si>
    <t>Garantizar la Gestión para la Navegación Aerea.</t>
  </si>
  <si>
    <t>Operaciones Aéreas Eficientes y Seguras</t>
  </si>
  <si>
    <t>Comunidad Aeronáutica en General</t>
  </si>
  <si>
    <t>Equipos de ayuda para la nevegación Aerea en óptimas condiciones operacionales.</t>
  </si>
  <si>
    <t>* Memo SDSA N° 12/2024</t>
  </si>
  <si>
    <t>Mantener la buena imagen y el prestigio de la Institución.</t>
  </si>
  <si>
    <t>ADMINISTRACION DEL AEROPUERTO INTERNACIONAL "GUARANI"  -   AIG</t>
  </si>
  <si>
    <t xml:space="preserve">*Reporte de recaudación                      * Reporte sobre estado de llamados.     * Reporte de Movimiento de cargas aereas.           *Incorporación de personal y Capacitaciones realizadas.                          * Informe de las gerencias. </t>
  </si>
  <si>
    <t>Servicios a Usuarios dentro del entorno confortable, saludable y seguro.</t>
  </si>
  <si>
    <t>Infraestructura adecuada para prestar Servicios Aeroportuarios</t>
  </si>
  <si>
    <t>Optima prestacion de los servicios Aeroportuarios</t>
  </si>
  <si>
    <t>* Memo ADM AIG N° 33/2023</t>
  </si>
  <si>
    <t xml:space="preserve">Recertificación ISO 9001:2015 sobre los productos vinculados al Servicio de Información Aeronáutica </t>
  </si>
  <si>
    <t>TB - CAL - 01       (13 indicadores)</t>
  </si>
  <si>
    <t>DIRECCION DE AEROPUERTOS</t>
  </si>
  <si>
    <t xml:space="preserve">Tablero de Indicador del Desempeño de Procesos 2023 - ultima medición Diciembre 2023. Se adjunta medición </t>
  </si>
  <si>
    <t xml:space="preserve">* Memo GSGCDA 01/2024                                               * Presentación de Reunión de la Alta Dirección.                              * Informe de Auditoria Externa de la empresa Bureau Veritas.                  </t>
  </si>
  <si>
    <t xml:space="preserve">* Reporte sobre actividades realizadas en el año 2023.                                * Informe y fotos sobre el mantenimiento  e inspección en vuelo realizado a los equipamientos de los  sistemas de ayuda a la navegacion.                * Actualización del Sistema de comunicación ACC/APP-SGAS y TWR-SGAS.                               * Informe de Movimiento de Aeronaves.                    * Informe del cumplimiento del Plan de Capacitación.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</si>
</sst>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 #,##0_ ;_ * \-#,##0_ ;_ * &quot;-&quot;_ ;_ @_ "/>
  </numFmts>
  <fonts count="7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Calibri"/>
      <family val="2"/>
      <scheme val="minor"/>
    </font>
    <font>
      <b/>
      <u/>
      <sz val="14"/>
      <name val="Garamond"/>
      <family val="1"/>
    </font>
    <font>
      <sz val="11"/>
      <color theme="1"/>
      <name val="Garamond"/>
      <family val="1"/>
    </font>
    <font>
      <b/>
      <u/>
      <sz val="14"/>
      <color theme="1"/>
      <name val="Garamond"/>
      <family val="1"/>
    </font>
    <font>
      <sz val="12"/>
      <color theme="1"/>
      <name val="Garamond"/>
      <family val="1"/>
    </font>
    <font>
      <b/>
      <sz val="14"/>
      <color theme="1"/>
      <name val="Garamond"/>
      <family val="1"/>
    </font>
    <font>
      <b/>
      <sz val="12"/>
      <color theme="1"/>
      <name val="Garamond"/>
      <family val="1"/>
    </font>
    <font>
      <b/>
      <sz val="11"/>
      <color theme="1"/>
      <name val="Garamond"/>
      <family val="1"/>
    </font>
    <font>
      <b/>
      <u/>
      <sz val="13"/>
      <color theme="1"/>
      <name val="Garamond"/>
      <family val="1"/>
    </font>
    <font>
      <b/>
      <sz val="13"/>
      <color rgb="FF000000"/>
      <name val="Garamond"/>
      <family val="1"/>
    </font>
    <font>
      <b/>
      <sz val="13"/>
      <color theme="1"/>
      <name val="Garamond"/>
      <family val="1"/>
    </font>
    <font>
      <sz val="11"/>
      <color rgb="FFFF0000"/>
      <name val="Calibri"/>
      <family val="2"/>
      <scheme val="minor"/>
    </font>
    <font>
      <b/>
      <sz val="14"/>
      <color rgb="FF1809D9"/>
      <name val="Garamond"/>
      <family val="1"/>
    </font>
    <font>
      <sz val="11"/>
      <name val="Calibri"/>
      <family val="2"/>
      <scheme val="minor"/>
    </font>
    <font>
      <b/>
      <sz val="11"/>
      <color theme="1"/>
      <name val="Calibri"/>
      <family val="2"/>
      <scheme val="minor"/>
    </font>
    <font>
      <u/>
      <sz val="11"/>
      <color theme="10"/>
      <name val="Calibri"/>
      <family val="2"/>
      <scheme val="minor"/>
    </font>
    <font>
      <sz val="11"/>
      <color theme="1"/>
      <name val="Calibri"/>
      <family val="2"/>
    </font>
    <font>
      <b/>
      <sz val="11"/>
      <color theme="1"/>
      <name val="Calibri"/>
      <family val="2"/>
    </font>
    <font>
      <b/>
      <sz val="14"/>
      <color theme="1"/>
      <name val="Century Gothic"/>
      <family val="2"/>
    </font>
    <font>
      <b/>
      <sz val="24"/>
      <color theme="4" tint="-0.499984740745262"/>
      <name val="Calibri"/>
      <family val="2"/>
      <scheme val="minor"/>
    </font>
    <font>
      <u/>
      <sz val="12"/>
      <color theme="10"/>
      <name val="Times New Roman"/>
      <family val="1"/>
    </font>
    <font>
      <sz val="11"/>
      <color theme="1"/>
      <name val="Calibri"/>
      <family val="2"/>
      <scheme val="minor"/>
    </font>
    <font>
      <b/>
      <u/>
      <sz val="11"/>
      <color theme="1"/>
      <name val="Calibri"/>
      <family val="2"/>
      <scheme val="minor"/>
    </font>
    <font>
      <u/>
      <sz val="11"/>
      <color theme="1"/>
      <name val="Calibri"/>
      <family val="2"/>
      <scheme val="minor"/>
    </font>
    <font>
      <u/>
      <sz val="11"/>
      <color rgb="FF0000FF"/>
      <name val="Calibri"/>
      <family val="2"/>
      <scheme val="minor"/>
    </font>
    <font>
      <u/>
      <sz val="11"/>
      <color rgb="FF1155CC"/>
      <name val="Calibri"/>
      <family val="2"/>
      <scheme val="minor"/>
    </font>
    <font>
      <sz val="11"/>
      <color rgb="FF333333"/>
      <name val="Calibri"/>
      <family val="2"/>
      <scheme val="minor"/>
    </font>
    <font>
      <b/>
      <sz val="12"/>
      <color theme="1"/>
      <name val="Calibri"/>
      <family val="2"/>
      <scheme val="minor"/>
    </font>
    <font>
      <sz val="12"/>
      <color theme="1"/>
      <name val="Calibri"/>
      <family val="2"/>
      <scheme val="minor"/>
    </font>
    <font>
      <b/>
      <sz val="12"/>
      <color theme="1"/>
      <name val="Calibri"/>
      <family val="2"/>
    </font>
    <font>
      <sz val="11"/>
      <color rgb="FF000000"/>
      <name val="Calibri"/>
      <family val="2"/>
    </font>
    <font>
      <u/>
      <sz val="11"/>
      <color rgb="FF0563C1"/>
      <name val="Calibri"/>
      <family val="2"/>
    </font>
    <font>
      <sz val="11"/>
      <name val="Calibri"/>
      <family val="2"/>
    </font>
    <font>
      <sz val="11"/>
      <color theme="10"/>
      <name val="Calibri"/>
      <family val="2"/>
      <scheme val="minor"/>
    </font>
    <font>
      <u/>
      <sz val="11"/>
      <color theme="4"/>
      <name val="Calibri"/>
      <family val="2"/>
      <scheme val="minor"/>
    </font>
    <font>
      <sz val="11"/>
      <color rgb="FF000000"/>
      <name val="Calibri"/>
      <family val="2"/>
      <scheme val="minor"/>
    </font>
    <font>
      <sz val="11"/>
      <color rgb="FF005E7F"/>
      <name val="Calibri"/>
      <family val="2"/>
      <scheme val="minor"/>
    </font>
    <font>
      <b/>
      <sz val="12"/>
      <name val="Garamond"/>
      <family val="1"/>
    </font>
    <font>
      <b/>
      <sz val="11"/>
      <color theme="1"/>
      <name val="Calibri Light"/>
      <family val="2"/>
      <scheme val="major"/>
    </font>
    <font>
      <b/>
      <sz val="14"/>
      <name val="Garamond"/>
      <family val="1"/>
    </font>
    <font>
      <sz val="14"/>
      <name val="Garamond"/>
      <family val="1"/>
    </font>
  </fonts>
  <fills count="17">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theme="7" tint="0.59999389629810485"/>
        <bgColor rgb="FF000000"/>
      </patternFill>
    </fill>
    <fill>
      <patternFill patternType="solid">
        <fgColor theme="7" tint="0.79998168889431442"/>
        <bgColor indexed="64"/>
      </patternFill>
    </fill>
    <fill>
      <patternFill patternType="solid">
        <fgColor rgb="FFFFF2CC"/>
        <bgColor rgb="FFFFF2CC"/>
      </patternFill>
    </fill>
    <fill>
      <patternFill patternType="solid">
        <fgColor rgb="FFFEF2CB"/>
        <bgColor rgb="FFFEF2CB"/>
      </patternFill>
    </fill>
    <fill>
      <patternFill patternType="solid">
        <fgColor theme="5" tint="0.39997558519241921"/>
        <bgColor rgb="FFFFF2CC"/>
      </patternFill>
    </fill>
    <fill>
      <patternFill patternType="solid">
        <fgColor theme="4" tint="0.79998168889431442"/>
        <bgColor indexed="64"/>
      </patternFill>
    </fill>
    <fill>
      <patternFill patternType="solid">
        <fgColor theme="7" tint="0.79998168889431442"/>
        <bgColor theme="0"/>
      </patternFill>
    </fill>
    <fill>
      <patternFill patternType="solid">
        <fgColor theme="7" tint="0.79998168889431442"/>
        <bgColor rgb="FF000000"/>
      </patternFill>
    </fill>
    <fill>
      <patternFill patternType="solid">
        <fgColor theme="5" tint="0.39997558519241921"/>
        <bgColor rgb="FF000000"/>
      </patternFill>
    </fill>
    <fill>
      <patternFill patternType="solid">
        <fgColor theme="7" tint="0.79998168889431442"/>
        <bgColor rgb="FFE2EFDA"/>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9">
    <xf numFmtId="0" fontId="0" fillId="0" borderId="0">
      <alignment vertical="center"/>
    </xf>
    <xf numFmtId="9" fontId="34" fillId="0" borderId="0" applyFont="0" applyFill="0" applyBorder="0" applyAlignment="0" applyProtection="0"/>
    <xf numFmtId="0" fontId="32" fillId="0" borderId="0">
      <alignment vertical="center"/>
    </xf>
    <xf numFmtId="0" fontId="49" fillId="0" borderId="0" applyNumberFormat="0" applyFill="0" applyBorder="0" applyAlignment="0" applyProtection="0">
      <alignment vertical="center"/>
    </xf>
    <xf numFmtId="41" fontId="31" fillId="0" borderId="0" applyFont="0" applyFill="0" applyBorder="0" applyAlignment="0" applyProtection="0"/>
    <xf numFmtId="41" fontId="55" fillId="0" borderId="0" applyFont="0" applyFill="0" applyBorder="0" applyAlignment="0" applyProtection="0"/>
    <xf numFmtId="9" fontId="17" fillId="0" borderId="0" applyFont="0" applyFill="0" applyBorder="0" applyAlignment="0" applyProtection="0"/>
    <xf numFmtId="0" fontId="17" fillId="0" borderId="0">
      <alignment vertical="center"/>
    </xf>
    <xf numFmtId="41" fontId="17" fillId="0" borderId="0" applyFont="0" applyFill="0" applyBorder="0" applyAlignment="0" applyProtection="0"/>
  </cellStyleXfs>
  <cellXfs count="462">
    <xf numFmtId="0" fontId="0" fillId="0" borderId="0" xfId="0">
      <alignment vertical="center"/>
    </xf>
    <xf numFmtId="0" fontId="36" fillId="0" borderId="0" xfId="0" applyFont="1">
      <alignment vertical="center"/>
    </xf>
    <xf numFmtId="0" fontId="41" fillId="0" borderId="0" xfId="0" applyFont="1">
      <alignment vertical="center"/>
    </xf>
    <xf numFmtId="0" fontId="36" fillId="3" borderId="0" xfId="0" applyFont="1" applyFill="1">
      <alignment vertical="center"/>
    </xf>
    <xf numFmtId="0" fontId="40" fillId="2" borderId="1" xfId="0" applyFont="1" applyFill="1" applyBorder="1" applyAlignment="1" applyProtection="1">
      <alignment horizontal="center" vertical="center" wrapText="1"/>
      <protection locked="0"/>
    </xf>
    <xf numFmtId="0" fontId="36" fillId="0" borderId="0" xfId="0" applyFont="1" applyProtection="1">
      <alignment vertical="center"/>
      <protection locked="0"/>
    </xf>
    <xf numFmtId="0" fontId="32" fillId="8" borderId="1" xfId="0" applyFont="1" applyFill="1" applyBorder="1" applyAlignment="1">
      <alignment horizontal="center" vertical="top" wrapText="1"/>
    </xf>
    <xf numFmtId="0" fontId="50" fillId="8" borderId="1" xfId="0" applyFont="1" applyFill="1" applyBorder="1" applyAlignment="1">
      <alignment horizontal="center" vertical="center"/>
    </xf>
    <xf numFmtId="3" fontId="51" fillId="8" borderId="1" xfId="0" applyNumberFormat="1" applyFont="1" applyFill="1" applyBorder="1">
      <alignment vertical="center"/>
    </xf>
    <xf numFmtId="3" fontId="50" fillId="8" borderId="1" xfId="0" applyNumberFormat="1" applyFont="1" applyFill="1" applyBorder="1">
      <alignment vertical="center"/>
    </xf>
    <xf numFmtId="0" fontId="38" fillId="3" borderId="0" xfId="0" applyFont="1" applyFill="1" applyBorder="1" applyAlignment="1">
      <alignment horizontal="center" vertical="center"/>
    </xf>
    <xf numFmtId="0" fontId="40" fillId="3" borderId="0" xfId="0" applyFont="1" applyFill="1" applyBorder="1" applyAlignment="1">
      <alignment horizontal="center" vertical="center"/>
    </xf>
    <xf numFmtId="0" fontId="49" fillId="8" borderId="1" xfId="3" applyFont="1" applyFill="1" applyBorder="1" applyAlignment="1">
      <alignment horizontal="center" vertical="center" wrapText="1"/>
    </xf>
    <xf numFmtId="0" fontId="49" fillId="10" borderId="11" xfId="0" applyFont="1" applyFill="1" applyBorder="1" applyAlignment="1">
      <alignment horizontal="center" vertical="center" wrapText="1"/>
    </xf>
    <xf numFmtId="0" fontId="49" fillId="10" borderId="11" xfId="3" applyFont="1" applyFill="1" applyBorder="1" applyAlignment="1">
      <alignment horizontal="center" vertical="center" wrapText="1"/>
    </xf>
    <xf numFmtId="0" fontId="40" fillId="6" borderId="1" xfId="0" applyFont="1" applyFill="1" applyBorder="1" applyAlignment="1">
      <alignment horizontal="center" vertical="center"/>
    </xf>
    <xf numFmtId="0" fontId="41" fillId="2" borderId="1" xfId="0" applyFont="1" applyFill="1" applyBorder="1" applyAlignment="1">
      <alignment horizontal="center" vertical="center"/>
    </xf>
    <xf numFmtId="0" fontId="25" fillId="8" borderId="1" xfId="0" applyFont="1" applyFill="1" applyBorder="1" applyAlignment="1">
      <alignment horizontal="center" vertical="center" wrapText="1"/>
    </xf>
    <xf numFmtId="0" fontId="0" fillId="8" borderId="1" xfId="0" applyFont="1" applyFill="1" applyBorder="1" applyAlignment="1">
      <alignment horizontal="center" vertical="center" wrapText="1"/>
    </xf>
    <xf numFmtId="0" fontId="40" fillId="2" borderId="1" xfId="0" applyFont="1" applyFill="1" applyBorder="1" applyAlignment="1">
      <alignment horizontal="center" vertical="center"/>
    </xf>
    <xf numFmtId="0" fontId="40" fillId="6" borderId="1" xfId="0" applyFont="1" applyFill="1" applyBorder="1" applyAlignment="1">
      <alignment horizontal="center" vertical="center" wrapText="1"/>
    </xf>
    <xf numFmtId="0" fontId="40" fillId="2" borderId="1" xfId="0" applyFont="1" applyFill="1" applyBorder="1" applyAlignment="1">
      <alignment horizontal="center" vertical="center" wrapText="1"/>
    </xf>
    <xf numFmtId="0" fontId="36" fillId="0" borderId="0" xfId="0" applyFont="1" applyAlignment="1">
      <alignment horizontal="center" vertical="center"/>
    </xf>
    <xf numFmtId="0" fontId="39" fillId="8" borderId="1" xfId="0" applyFont="1" applyFill="1" applyBorder="1" applyAlignment="1">
      <alignment horizontal="center" vertical="center"/>
    </xf>
    <xf numFmtId="0" fontId="40" fillId="4" borderId="1" xfId="0" applyFont="1" applyFill="1" applyBorder="1" applyAlignment="1">
      <alignment horizontal="center" vertical="top" wrapText="1"/>
    </xf>
    <xf numFmtId="0" fontId="44" fillId="2" borderId="1" xfId="0" applyFont="1" applyFill="1" applyBorder="1" applyAlignment="1">
      <alignment horizontal="center" vertical="center"/>
    </xf>
    <xf numFmtId="0" fontId="44" fillId="2" borderId="1" xfId="0" applyFont="1" applyFill="1" applyBorder="1" applyAlignment="1">
      <alignment horizontal="center" vertical="center" wrapText="1"/>
    </xf>
    <xf numFmtId="0" fontId="40" fillId="2" borderId="1" xfId="0" applyFont="1" applyFill="1" applyBorder="1" applyAlignment="1">
      <alignment horizontal="center" vertical="center"/>
    </xf>
    <xf numFmtId="0" fontId="40" fillId="2" borderId="1" xfId="0" applyFont="1" applyFill="1" applyBorder="1" applyAlignment="1">
      <alignment horizontal="center" vertical="center" wrapText="1"/>
    </xf>
    <xf numFmtId="0" fontId="32" fillId="8" borderId="3" xfId="0" applyFont="1" applyFill="1" applyBorder="1" applyAlignment="1">
      <alignment horizontal="right" vertical="center" wrapText="1"/>
    </xf>
    <xf numFmtId="0" fontId="40" fillId="3" borderId="0" xfId="0" applyFont="1" applyFill="1" applyBorder="1" applyAlignment="1">
      <alignment horizontal="right" vertical="center"/>
    </xf>
    <xf numFmtId="0" fontId="40" fillId="2" borderId="1" xfId="0" applyFont="1" applyFill="1" applyBorder="1" applyAlignment="1">
      <alignment horizontal="right" vertical="center" wrapText="1"/>
    </xf>
    <xf numFmtId="0" fontId="36" fillId="0" borderId="0" xfId="0" applyFont="1" applyAlignment="1">
      <alignment horizontal="right" vertical="center"/>
    </xf>
    <xf numFmtId="0" fontId="40" fillId="2" borderId="1" xfId="0" applyFont="1" applyFill="1" applyBorder="1" applyAlignment="1">
      <alignment horizontal="center" vertical="center" wrapText="1"/>
    </xf>
    <xf numFmtId="0" fontId="25" fillId="8" borderId="2" xfId="0" applyFont="1" applyFill="1" applyBorder="1" applyAlignment="1">
      <alignment horizontal="left" vertical="center" wrapText="1"/>
    </xf>
    <xf numFmtId="0" fontId="57" fillId="10" borderId="11" xfId="0" applyFont="1" applyFill="1" applyBorder="1" applyAlignment="1">
      <alignment horizontal="center" vertical="center" wrapText="1"/>
    </xf>
    <xf numFmtId="0" fontId="58" fillId="9" borderId="11" xfId="0" applyFont="1" applyFill="1" applyBorder="1" applyAlignment="1">
      <alignment horizontal="center" vertical="center" wrapText="1"/>
    </xf>
    <xf numFmtId="0" fontId="18" fillId="8" borderId="1" xfId="0" applyFont="1" applyFill="1" applyBorder="1" applyAlignment="1">
      <alignment horizontal="center" vertical="center" wrapText="1"/>
    </xf>
    <xf numFmtId="9" fontId="18" fillId="8" borderId="1" xfId="0" applyNumberFormat="1" applyFont="1" applyFill="1" applyBorder="1" applyAlignment="1">
      <alignment horizontal="center" vertical="center" wrapText="1"/>
    </xf>
    <xf numFmtId="14" fontId="18" fillId="8" borderId="1" xfId="0" applyNumberFormat="1" applyFont="1" applyFill="1" applyBorder="1" applyAlignment="1" applyProtection="1">
      <alignment horizontal="center" vertical="center" wrapText="1"/>
      <protection locked="0"/>
    </xf>
    <xf numFmtId="0" fontId="36" fillId="0" borderId="0" xfId="0" applyFont="1">
      <alignment vertical="center"/>
    </xf>
    <xf numFmtId="0" fontId="36" fillId="0" borderId="0" xfId="0" applyFont="1" applyProtection="1">
      <alignment vertical="center"/>
      <protection locked="0"/>
    </xf>
    <xf numFmtId="0" fontId="17" fillId="8" borderId="1" xfId="0" applyFont="1" applyFill="1" applyBorder="1" applyAlignment="1">
      <alignment horizontal="center" vertical="center" wrapText="1"/>
    </xf>
    <xf numFmtId="0" fontId="17" fillId="8" borderId="1" xfId="0" applyFont="1" applyFill="1" applyBorder="1" applyAlignment="1">
      <alignment horizontal="center" vertical="center"/>
    </xf>
    <xf numFmtId="0" fontId="49" fillId="8" borderId="23" xfId="3" applyFont="1" applyFill="1" applyBorder="1" applyAlignment="1">
      <alignment horizontal="center" vertical="center" wrapText="1"/>
    </xf>
    <xf numFmtId="0" fontId="17" fillId="8" borderId="1" xfId="0" applyFont="1" applyFill="1" applyBorder="1" applyAlignment="1">
      <alignment horizontal="center" vertical="center" wrapText="1"/>
    </xf>
    <xf numFmtId="0" fontId="40" fillId="2"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8" borderId="1" xfId="0" applyFont="1" applyFill="1" applyBorder="1" applyAlignment="1">
      <alignment horizontal="center" vertical="center"/>
    </xf>
    <xf numFmtId="15" fontId="14" fillId="8" borderId="1" xfId="0" applyNumberFormat="1" applyFont="1" applyFill="1" applyBorder="1" applyAlignment="1">
      <alignment horizontal="center" vertical="center"/>
    </xf>
    <xf numFmtId="0" fontId="49" fillId="8" borderId="3" xfId="3" applyFont="1" applyFill="1" applyBorder="1" applyAlignment="1">
      <alignment vertical="center" wrapText="1"/>
    </xf>
    <xf numFmtId="15" fontId="12" fillId="8" borderId="1" xfId="0" applyNumberFormat="1" applyFont="1" applyFill="1" applyBorder="1" applyAlignment="1">
      <alignment horizontal="center" vertical="center"/>
    </xf>
    <xf numFmtId="15" fontId="12" fillId="8" borderId="0" xfId="0" applyNumberFormat="1" applyFont="1" applyFill="1" applyBorder="1" applyAlignment="1">
      <alignment horizontal="center" vertical="center"/>
    </xf>
    <xf numFmtId="0" fontId="12" fillId="8" borderId="1" xfId="0" applyFont="1" applyFill="1" applyBorder="1" applyAlignment="1">
      <alignment horizontal="center" vertical="center" wrapText="1"/>
    </xf>
    <xf numFmtId="0" fontId="12" fillId="8" borderId="9" xfId="0" applyFont="1" applyFill="1" applyBorder="1" applyAlignment="1">
      <alignment horizontal="center" vertical="center" wrapText="1"/>
    </xf>
    <xf numFmtId="0" fontId="12" fillId="8" borderId="1" xfId="0" applyFont="1" applyFill="1" applyBorder="1" applyAlignment="1">
      <alignment horizontal="center" vertical="center" wrapText="1"/>
    </xf>
    <xf numFmtId="0" fontId="12" fillId="8" borderId="1" xfId="0" applyFont="1" applyFill="1" applyBorder="1" applyAlignment="1">
      <alignment horizontal="center" vertical="center"/>
    </xf>
    <xf numFmtId="0" fontId="14" fillId="8" borderId="1" xfId="0" applyFont="1" applyFill="1" applyBorder="1" applyAlignment="1">
      <alignment horizontal="center" vertical="center"/>
    </xf>
    <xf numFmtId="15" fontId="11" fillId="8" borderId="1" xfId="0" applyNumberFormat="1" applyFont="1" applyFill="1" applyBorder="1" applyAlignment="1">
      <alignment horizontal="center" vertical="center"/>
    </xf>
    <xf numFmtId="0" fontId="49" fillId="8" borderId="1" xfId="3" applyFont="1" applyFill="1" applyBorder="1" applyAlignment="1">
      <alignment horizontal="center" vertical="center" wrapText="1"/>
    </xf>
    <xf numFmtId="15" fontId="0" fillId="8" borderId="1" xfId="0" applyNumberFormat="1" applyFont="1" applyFill="1" applyBorder="1" applyAlignment="1">
      <alignment horizontal="center" vertical="center" wrapText="1"/>
    </xf>
    <xf numFmtId="0" fontId="0" fillId="8" borderId="1" xfId="0" applyFont="1" applyFill="1" applyBorder="1" applyAlignment="1">
      <alignment horizontal="center" vertical="center"/>
    </xf>
    <xf numFmtId="15" fontId="0" fillId="8" borderId="1" xfId="0" applyNumberFormat="1" applyFont="1" applyFill="1" applyBorder="1" applyAlignment="1">
      <alignment horizontal="center" vertical="center"/>
    </xf>
    <xf numFmtId="0" fontId="0" fillId="8" borderId="9" xfId="0" applyFont="1" applyFill="1" applyBorder="1" applyAlignment="1">
      <alignment horizontal="center" vertical="center" wrapText="1"/>
    </xf>
    <xf numFmtId="15" fontId="0" fillId="8" borderId="9" xfId="0" applyNumberFormat="1" applyFont="1" applyFill="1" applyBorder="1" applyAlignment="1">
      <alignment horizontal="center" vertical="center" wrapText="1"/>
    </xf>
    <xf numFmtId="0" fontId="0" fillId="8" borderId="0" xfId="0" applyFont="1" applyFill="1" applyBorder="1" applyAlignment="1">
      <alignment horizontal="center" vertical="center" wrapText="1"/>
    </xf>
    <xf numFmtId="15" fontId="0" fillId="8" borderId="0" xfId="0" applyNumberFormat="1" applyFont="1" applyFill="1" applyBorder="1" applyAlignment="1">
      <alignment horizontal="center" vertical="center" wrapText="1"/>
    </xf>
    <xf numFmtId="0" fontId="49" fillId="8" borderId="0" xfId="3" applyFont="1" applyFill="1" applyBorder="1" applyAlignment="1">
      <alignment horizontal="center" vertical="center" wrapText="1"/>
    </xf>
    <xf numFmtId="0" fontId="0" fillId="8" borderId="28" xfId="0" applyFont="1" applyFill="1" applyBorder="1" applyAlignment="1">
      <alignment horizontal="center" vertical="center" wrapText="1"/>
    </xf>
    <xf numFmtId="15" fontId="0" fillId="8" borderId="29" xfId="0" applyNumberFormat="1" applyFont="1" applyFill="1" applyBorder="1" applyAlignment="1">
      <alignment horizontal="center" vertical="center" wrapText="1"/>
    </xf>
    <xf numFmtId="0" fontId="0" fillId="8" borderId="29" xfId="0" applyFont="1" applyFill="1" applyBorder="1" applyAlignment="1">
      <alignment horizontal="center" vertical="center" wrapText="1"/>
    </xf>
    <xf numFmtId="0" fontId="49" fillId="8" borderId="29" xfId="3" applyFont="1" applyFill="1" applyBorder="1" applyAlignment="1">
      <alignment horizontal="center" vertical="center" wrapText="1"/>
    </xf>
    <xf numFmtId="0" fontId="49" fillId="8" borderId="30" xfId="3" applyFont="1" applyFill="1" applyBorder="1" applyAlignment="1">
      <alignment horizontal="center" vertical="center" wrapText="1"/>
    </xf>
    <xf numFmtId="0" fontId="0" fillId="8" borderId="17" xfId="0" applyFont="1" applyFill="1" applyBorder="1" applyAlignment="1">
      <alignment horizontal="center" vertical="center" wrapText="1"/>
    </xf>
    <xf numFmtId="0" fontId="49" fillId="8" borderId="18" xfId="3" applyFont="1" applyFill="1" applyBorder="1" applyAlignment="1">
      <alignment horizontal="center" vertical="center" wrapText="1"/>
    </xf>
    <xf numFmtId="0" fontId="0" fillId="8" borderId="19" xfId="0" applyFont="1" applyFill="1" applyBorder="1" applyAlignment="1">
      <alignment horizontal="center" vertical="center" wrapText="1"/>
    </xf>
    <xf numFmtId="15" fontId="0" fillId="8" borderId="20" xfId="0" applyNumberFormat="1" applyFont="1" applyFill="1" applyBorder="1" applyAlignment="1">
      <alignment horizontal="center" vertical="center" wrapText="1"/>
    </xf>
    <xf numFmtId="0" fontId="0" fillId="8" borderId="20" xfId="0" applyFont="1" applyFill="1" applyBorder="1" applyAlignment="1">
      <alignment horizontal="center" vertical="center" wrapText="1"/>
    </xf>
    <xf numFmtId="0" fontId="49" fillId="8" borderId="20" xfId="3" applyFont="1" applyFill="1" applyBorder="1" applyAlignment="1">
      <alignment horizontal="center" vertical="center" wrapText="1"/>
    </xf>
    <xf numFmtId="0" fontId="49" fillId="8" borderId="21" xfId="3" applyFont="1" applyFill="1" applyBorder="1" applyAlignment="1">
      <alignment horizontal="center" vertical="center" wrapText="1"/>
    </xf>
    <xf numFmtId="0" fontId="9" fillId="8" borderId="1" xfId="0" applyFont="1" applyFill="1" applyBorder="1" applyAlignment="1">
      <alignment horizontal="center" vertical="center"/>
    </xf>
    <xf numFmtId="0" fontId="9" fillId="8" borderId="1" xfId="0" applyFont="1" applyFill="1" applyBorder="1" applyAlignment="1">
      <alignment horizontal="center" vertical="center" wrapText="1"/>
    </xf>
    <xf numFmtId="0" fontId="40" fillId="8" borderId="0" xfId="0" applyFont="1" applyFill="1" applyAlignment="1">
      <alignment horizontal="center" vertical="center"/>
    </xf>
    <xf numFmtId="0" fontId="38" fillId="8" borderId="0" xfId="0" applyFont="1" applyFill="1" applyAlignment="1">
      <alignment horizontal="center" vertical="center"/>
    </xf>
    <xf numFmtId="0" fontId="40" fillId="8" borderId="0" xfId="0" applyFont="1" applyFill="1" applyAlignment="1">
      <alignment horizontal="right" vertical="center"/>
    </xf>
    <xf numFmtId="0" fontId="38" fillId="8" borderId="0" xfId="0" applyFont="1" applyFill="1" applyBorder="1" applyAlignment="1">
      <alignment horizontal="center" vertical="center"/>
    </xf>
    <xf numFmtId="0" fontId="40" fillId="8" borderId="0" xfId="0" applyFont="1" applyFill="1" applyBorder="1" applyAlignment="1">
      <alignment horizontal="center" vertical="center"/>
    </xf>
    <xf numFmtId="0" fontId="40" fillId="8" borderId="0" xfId="0" applyFont="1" applyFill="1" applyBorder="1" applyAlignment="1">
      <alignment horizontal="right" vertical="center"/>
    </xf>
    <xf numFmtId="0" fontId="48" fillId="13" borderId="0" xfId="0" applyFont="1" applyFill="1" applyBorder="1" applyAlignment="1">
      <alignment vertical="center"/>
    </xf>
    <xf numFmtId="0" fontId="48" fillId="13" borderId="0" xfId="0" applyFont="1" applyFill="1" applyBorder="1" applyAlignment="1">
      <alignment vertical="center" wrapText="1"/>
    </xf>
    <xf numFmtId="0" fontId="40" fillId="13" borderId="0" xfId="0" applyFont="1" applyFill="1" applyBorder="1" applyAlignment="1">
      <alignment horizontal="center" vertical="center" wrapText="1"/>
    </xf>
    <xf numFmtId="0" fontId="40" fillId="13" borderId="0" xfId="0" applyFont="1" applyFill="1" applyBorder="1" applyAlignment="1">
      <alignment horizontal="left" vertical="center" wrapText="1"/>
    </xf>
    <xf numFmtId="0" fontId="32" fillId="8" borderId="2" xfId="0" applyFont="1" applyFill="1" applyBorder="1" applyAlignment="1">
      <alignment vertical="top" wrapText="1"/>
    </xf>
    <xf numFmtId="0" fontId="32" fillId="8" borderId="3" xfId="0" applyFont="1" applyFill="1" applyBorder="1" applyAlignment="1">
      <alignment vertical="top" wrapText="1"/>
    </xf>
    <xf numFmtId="0" fontId="40" fillId="2" borderId="1" xfId="0" applyFont="1" applyFill="1" applyBorder="1" applyAlignment="1">
      <alignment horizontal="center" vertical="center" wrapText="1"/>
    </xf>
    <xf numFmtId="0" fontId="27" fillId="8" borderId="3" xfId="0" applyFont="1" applyFill="1" applyBorder="1" applyAlignment="1" applyProtection="1">
      <alignment horizontal="center" vertical="center"/>
      <protection locked="0"/>
    </xf>
    <xf numFmtId="0" fontId="27" fillId="8" borderId="2" xfId="0" applyFont="1" applyFill="1" applyBorder="1" applyAlignment="1" applyProtection="1">
      <alignment horizontal="center" vertical="center" wrapText="1"/>
      <protection locked="0"/>
    </xf>
    <xf numFmtId="0" fontId="38" fillId="8" borderId="0" xfId="0" applyFont="1" applyFill="1" applyBorder="1" applyAlignment="1">
      <alignment horizontal="center" vertical="center"/>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pplyProtection="1">
      <alignment horizontal="center" vertical="center" wrapText="1"/>
      <protection locked="0"/>
    </xf>
    <xf numFmtId="0" fontId="40" fillId="8" borderId="2" xfId="0" applyFont="1" applyFill="1" applyBorder="1" applyAlignment="1" applyProtection="1">
      <alignment horizontal="center" vertical="center"/>
      <protection locked="0"/>
    </xf>
    <xf numFmtId="0" fontId="40" fillId="8" borderId="3" xfId="0" applyFont="1" applyFill="1" applyBorder="1" applyAlignment="1" applyProtection="1">
      <alignment horizontal="center" vertical="center"/>
      <protection locked="0"/>
    </xf>
    <xf numFmtId="0" fontId="40" fillId="8" borderId="1" xfId="0" applyFont="1" applyFill="1" applyBorder="1" applyAlignment="1" applyProtection="1">
      <alignment horizontal="center" vertical="center" wrapText="1"/>
      <protection locked="0"/>
    </xf>
    <xf numFmtId="41" fontId="7" fillId="8" borderId="1" xfId="5" applyFont="1" applyFill="1" applyBorder="1" applyAlignment="1">
      <alignment horizontal="center" vertical="center"/>
    </xf>
    <xf numFmtId="14" fontId="7" fillId="8" borderId="1" xfId="0" applyNumberFormat="1" applyFont="1" applyFill="1" applyBorder="1" applyAlignment="1">
      <alignment horizontal="center" vertical="center" wrapText="1"/>
    </xf>
    <xf numFmtId="15" fontId="7" fillId="8" borderId="1" xfId="0" applyNumberFormat="1" applyFont="1" applyFill="1" applyBorder="1" applyAlignment="1">
      <alignment horizontal="center" vertical="center"/>
    </xf>
    <xf numFmtId="41" fontId="7" fillId="8" borderId="1" xfId="5" applyFont="1" applyFill="1" applyBorder="1" applyAlignment="1">
      <alignment horizontal="right" vertical="center"/>
    </xf>
    <xf numFmtId="0" fontId="63" fillId="8" borderId="1" xfId="0" applyFont="1" applyFill="1" applyBorder="1" applyAlignment="1">
      <alignment horizontal="center" vertical="center"/>
    </xf>
    <xf numFmtId="0" fontId="63" fillId="8" borderId="1" xfId="0" applyFont="1" applyFill="1" applyBorder="1">
      <alignment vertical="center"/>
    </xf>
    <xf numFmtId="0" fontId="50" fillId="8" borderId="1" xfId="0" applyFont="1" applyFill="1" applyBorder="1" applyAlignment="1">
      <alignment vertical="center" wrapText="1"/>
    </xf>
    <xf numFmtId="0" fontId="63" fillId="8" borderId="1" xfId="0" applyFont="1" applyFill="1" applyBorder="1" applyAlignment="1">
      <alignment vertical="center" wrapText="1"/>
    </xf>
    <xf numFmtId="0" fontId="7" fillId="8" borderId="1" xfId="0" applyFont="1" applyFill="1" applyBorder="1" applyAlignment="1">
      <alignment vertical="center" wrapText="1"/>
    </xf>
    <xf numFmtId="0" fontId="27" fillId="8" borderId="4" xfId="0" applyFont="1" applyFill="1" applyBorder="1" applyAlignment="1" applyProtection="1">
      <alignment horizontal="center" vertical="center" wrapText="1"/>
      <protection locked="0"/>
    </xf>
    <xf numFmtId="14" fontId="26" fillId="8" borderId="4" xfId="0" applyNumberFormat="1" applyFont="1" applyFill="1" applyBorder="1" applyAlignment="1" applyProtection="1">
      <alignment horizontal="center" vertical="center" wrapText="1"/>
      <protection locked="0"/>
    </xf>
    <xf numFmtId="0" fontId="27" fillId="8" borderId="4" xfId="0" applyFont="1" applyFill="1" applyBorder="1" applyAlignment="1" applyProtection="1">
      <alignment horizontal="center" vertical="center"/>
      <protection locked="0"/>
    </xf>
    <xf numFmtId="15" fontId="6" fillId="8" borderId="1" xfId="0" applyNumberFormat="1" applyFont="1" applyFill="1" applyBorder="1" applyAlignment="1" applyProtection="1">
      <alignment horizontal="center" vertical="center" wrapText="1"/>
      <protection locked="0"/>
    </xf>
    <xf numFmtId="0" fontId="40" fillId="2" borderId="1" xfId="0" applyFont="1" applyFill="1" applyBorder="1" applyAlignment="1">
      <alignment horizontal="center" vertical="center" wrapText="1"/>
    </xf>
    <xf numFmtId="0" fontId="49" fillId="8" borderId="1" xfId="3" applyFont="1" applyFill="1" applyBorder="1" applyAlignment="1">
      <alignment horizontal="center" vertical="center" wrapText="1"/>
    </xf>
    <xf numFmtId="0" fontId="5" fillId="8" borderId="22" xfId="0" applyFont="1" applyFill="1" applyBorder="1" applyAlignment="1">
      <alignment horizontal="center" vertical="center" wrapText="1"/>
    </xf>
    <xf numFmtId="0" fontId="5" fillId="8" borderId="9" xfId="0" applyFont="1" applyFill="1" applyBorder="1" applyAlignment="1">
      <alignment horizontal="center" vertical="center" wrapText="1"/>
    </xf>
    <xf numFmtId="0" fontId="5" fillId="8" borderId="23" xfId="0" applyFont="1" applyFill="1" applyBorder="1" applyAlignment="1">
      <alignment horizontal="center" vertical="center" wrapText="1"/>
    </xf>
    <xf numFmtId="0" fontId="5" fillId="8" borderId="1" xfId="0" applyFont="1" applyFill="1" applyBorder="1" applyAlignment="1">
      <alignment horizontal="center" vertical="center" wrapText="1"/>
    </xf>
    <xf numFmtId="9" fontId="5" fillId="8" borderId="1" xfId="1" applyFont="1" applyFill="1" applyBorder="1" applyAlignment="1">
      <alignment horizontal="center" vertical="center" wrapText="1"/>
    </xf>
    <xf numFmtId="0" fontId="5" fillId="8" borderId="1" xfId="0" applyFont="1" applyFill="1" applyBorder="1" applyAlignment="1">
      <alignment horizontal="center" vertical="center"/>
    </xf>
    <xf numFmtId="0" fontId="64" fillId="14" borderId="22" xfId="0" applyFont="1" applyFill="1" applyBorder="1" applyAlignment="1" applyProtection="1">
      <alignment horizontal="center" vertical="center"/>
      <protection locked="0"/>
    </xf>
    <xf numFmtId="0" fontId="64" fillId="14" borderId="3" xfId="0" applyFont="1" applyFill="1" applyBorder="1" applyAlignment="1" applyProtection="1">
      <alignment vertical="center"/>
      <protection locked="0"/>
    </xf>
    <xf numFmtId="0" fontId="64" fillId="14" borderId="32" xfId="0" applyFont="1" applyFill="1" applyBorder="1" applyAlignment="1" applyProtection="1">
      <alignment horizontal="center" vertical="center" wrapText="1"/>
      <protection locked="0"/>
    </xf>
    <xf numFmtId="0" fontId="64" fillId="14" borderId="2" xfId="0" applyFont="1" applyFill="1" applyBorder="1" applyAlignment="1" applyProtection="1">
      <alignment horizontal="center" vertical="center" wrapText="1"/>
      <protection locked="0"/>
    </xf>
    <xf numFmtId="0" fontId="66" fillId="14" borderId="4" xfId="0" applyFont="1" applyFill="1" applyBorder="1" applyAlignment="1">
      <alignment horizontal="left" vertical="center" wrapText="1"/>
    </xf>
    <xf numFmtId="0" fontId="66" fillId="14" borderId="31" xfId="0" applyFont="1" applyFill="1" applyBorder="1" applyAlignment="1">
      <alignment horizontal="left" vertical="center" wrapText="1"/>
    </xf>
    <xf numFmtId="0" fontId="64" fillId="14" borderId="1" xfId="0" applyFont="1" applyFill="1" applyBorder="1" applyAlignment="1" applyProtection="1">
      <alignment horizontal="center" vertical="center" wrapText="1"/>
      <protection locked="0"/>
    </xf>
    <xf numFmtId="9" fontId="5" fillId="8" borderId="1" xfId="0" applyNumberFormat="1" applyFont="1" applyFill="1" applyBorder="1" applyAlignment="1">
      <alignment horizontal="center" vertical="center"/>
    </xf>
    <xf numFmtId="0" fontId="67" fillId="8" borderId="1" xfId="3" applyFont="1" applyFill="1" applyBorder="1" applyAlignment="1">
      <alignment horizontal="center" vertical="center" wrapText="1"/>
    </xf>
    <xf numFmtId="9" fontId="5" fillId="8" borderId="1" xfId="0" applyNumberFormat="1" applyFont="1" applyFill="1" applyBorder="1" applyAlignment="1">
      <alignment horizontal="center" vertical="center" wrapText="1"/>
    </xf>
    <xf numFmtId="9" fontId="5" fillId="8" borderId="1" xfId="1" applyFont="1" applyFill="1" applyBorder="1" applyAlignment="1">
      <alignment horizontal="center" vertical="center"/>
    </xf>
    <xf numFmtId="0" fontId="5" fillId="8" borderId="2" xfId="0" applyFont="1" applyFill="1" applyBorder="1" applyAlignment="1">
      <alignment horizontal="center" vertical="center" wrapText="1"/>
    </xf>
    <xf numFmtId="10" fontId="5" fillId="8" borderId="1" xfId="0" applyNumberFormat="1" applyFont="1" applyFill="1" applyBorder="1" applyAlignment="1">
      <alignment horizontal="center" vertical="center" wrapText="1"/>
    </xf>
    <xf numFmtId="9" fontId="69" fillId="9" borderId="11" xfId="0" applyNumberFormat="1" applyFont="1" applyFill="1" applyBorder="1" applyAlignment="1">
      <alignment horizontal="center" vertical="center" wrapText="1"/>
    </xf>
    <xf numFmtId="9" fontId="5" fillId="9" borderId="11" xfId="0" applyNumberFormat="1" applyFont="1" applyFill="1" applyBorder="1" applyAlignment="1">
      <alignment horizontal="center" vertical="center" wrapText="1"/>
    </xf>
    <xf numFmtId="9" fontId="5" fillId="10" borderId="11" xfId="0" applyNumberFormat="1" applyFont="1" applyFill="1" applyBorder="1" applyAlignment="1">
      <alignment horizontal="center" vertical="center" wrapText="1"/>
    </xf>
    <xf numFmtId="0" fontId="5" fillId="9" borderId="11" xfId="0" applyFont="1" applyFill="1" applyBorder="1" applyAlignment="1">
      <alignment horizontal="center" vertical="center" wrapText="1"/>
    </xf>
    <xf numFmtId="0" fontId="5" fillId="10" borderId="11" xfId="0" applyFont="1" applyFill="1" applyBorder="1" applyAlignment="1">
      <alignment horizontal="center" vertical="center" wrapText="1"/>
    </xf>
    <xf numFmtId="9" fontId="5" fillId="10" borderId="33" xfId="0" applyNumberFormat="1" applyFont="1" applyFill="1" applyBorder="1" applyAlignment="1">
      <alignment horizontal="center" vertical="center" wrapText="1"/>
    </xf>
    <xf numFmtId="9" fontId="5" fillId="9" borderId="33" xfId="0" applyNumberFormat="1" applyFont="1" applyFill="1" applyBorder="1" applyAlignment="1">
      <alignment horizontal="center" vertical="center" wrapText="1"/>
    </xf>
    <xf numFmtId="0" fontId="47" fillId="8" borderId="1" xfId="3" applyFont="1" applyFill="1" applyBorder="1" applyAlignment="1">
      <alignment horizontal="center" vertical="center" wrapText="1"/>
    </xf>
    <xf numFmtId="0" fontId="5" fillId="8" borderId="0" xfId="0" applyFont="1" applyFill="1" applyAlignment="1">
      <alignment horizontal="center" vertical="center" wrapText="1"/>
    </xf>
    <xf numFmtId="0" fontId="68" fillId="8" borderId="1" xfId="3" applyFont="1" applyFill="1" applyBorder="1" applyAlignment="1">
      <alignment horizontal="center" vertical="center" wrapText="1"/>
    </xf>
    <xf numFmtId="0" fontId="47" fillId="8" borderId="15" xfId="0" applyFont="1" applyFill="1" applyBorder="1" applyAlignment="1">
      <alignment horizontal="center" vertical="center"/>
    </xf>
    <xf numFmtId="0" fontId="69" fillId="9" borderId="11" xfId="0" applyFont="1" applyFill="1" applyBorder="1" applyAlignment="1">
      <alignment horizontal="center" vertical="center" wrapText="1"/>
    </xf>
    <xf numFmtId="0" fontId="67" fillId="10" borderId="11" xfId="3" applyFont="1" applyFill="1" applyBorder="1" applyAlignment="1">
      <alignment horizontal="center" vertical="center" wrapText="1"/>
    </xf>
    <xf numFmtId="0" fontId="69" fillId="9" borderId="33" xfId="0" applyFont="1" applyFill="1" applyBorder="1" applyAlignment="1">
      <alignment horizontal="center" vertical="center" wrapText="1"/>
    </xf>
    <xf numFmtId="9" fontId="69" fillId="9" borderId="33" xfId="0" applyNumberFormat="1" applyFont="1" applyFill="1" applyBorder="1" applyAlignment="1">
      <alignment horizontal="center" vertical="center" wrapText="1"/>
    </xf>
    <xf numFmtId="0" fontId="69" fillId="9" borderId="34" xfId="0" applyFont="1" applyFill="1" applyBorder="1" applyAlignment="1">
      <alignment horizontal="center" vertical="center" wrapText="1"/>
    </xf>
    <xf numFmtId="9" fontId="69" fillId="9" borderId="34" xfId="0" applyNumberFormat="1" applyFont="1" applyFill="1" applyBorder="1" applyAlignment="1">
      <alignment horizontal="center" vertical="center" wrapText="1"/>
    </xf>
    <xf numFmtId="0" fontId="69" fillId="16" borderId="1" xfId="0" applyFont="1" applyFill="1" applyBorder="1" applyAlignment="1">
      <alignment horizontal="center" vertical="center" wrapText="1"/>
    </xf>
    <xf numFmtId="9" fontId="69" fillId="16" borderId="1" xfId="0" applyNumberFormat="1" applyFont="1" applyFill="1" applyBorder="1" applyAlignment="1">
      <alignment horizontal="center" vertical="center"/>
    </xf>
    <xf numFmtId="0" fontId="5" fillId="8" borderId="8" xfId="0" applyFont="1" applyFill="1" applyBorder="1" applyAlignment="1">
      <alignment horizontal="center" vertical="center" wrapText="1"/>
    </xf>
    <xf numFmtId="1" fontId="5" fillId="8" borderId="1" xfId="0" applyNumberFormat="1" applyFont="1" applyFill="1" applyBorder="1" applyAlignment="1">
      <alignment horizontal="center" vertical="center" wrapText="1"/>
    </xf>
    <xf numFmtId="0" fontId="64" fillId="14" borderId="2" xfId="0" applyFont="1" applyFill="1" applyBorder="1" applyAlignment="1" applyProtection="1">
      <alignment horizontal="center" vertical="center" wrapText="1"/>
      <protection locked="0"/>
    </xf>
    <xf numFmtId="0" fontId="66" fillId="14" borderId="2" xfId="3" applyFont="1" applyFill="1" applyBorder="1" applyAlignment="1" applyProtection="1">
      <alignment horizontal="left" vertical="center" wrapText="1"/>
      <protection locked="0"/>
    </xf>
    <xf numFmtId="0" fontId="4" fillId="8"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 xfId="0" applyFont="1" applyFill="1" applyBorder="1" applyAlignment="1">
      <alignment horizontal="center" vertical="center"/>
    </xf>
    <xf numFmtId="0" fontId="3" fillId="10" borderId="11" xfId="0" applyFont="1" applyFill="1" applyBorder="1" applyAlignment="1">
      <alignment horizontal="center" vertical="center" wrapText="1"/>
    </xf>
    <xf numFmtId="14" fontId="3" fillId="8" borderId="1" xfId="0" applyNumberFormat="1" applyFont="1" applyFill="1" applyBorder="1" applyAlignment="1">
      <alignment horizontal="center" vertical="center" wrapText="1"/>
    </xf>
    <xf numFmtId="0" fontId="17" fillId="8" borderId="2" xfId="0" applyFont="1" applyFill="1" applyBorder="1" applyAlignment="1">
      <alignment horizontal="center" vertical="center" wrapText="1"/>
    </xf>
    <xf numFmtId="0" fontId="40" fillId="2" borderId="1" xfId="0" applyFont="1" applyFill="1" applyBorder="1" applyAlignment="1">
      <alignment horizontal="center" vertical="center"/>
    </xf>
    <xf numFmtId="0" fontId="40" fillId="2"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9" fontId="2" fillId="8" borderId="1" xfId="1" applyFont="1" applyFill="1" applyBorder="1" applyAlignment="1">
      <alignment horizontal="center" vertical="center"/>
    </xf>
    <xf numFmtId="0" fontId="2" fillId="8" borderId="1" xfId="0" applyFont="1" applyFill="1" applyBorder="1" applyAlignment="1">
      <alignment horizontal="left" vertical="center" wrapText="1"/>
    </xf>
    <xf numFmtId="0" fontId="2" fillId="8" borderId="1" xfId="0" applyFont="1" applyFill="1" applyBorder="1" applyAlignment="1">
      <alignment horizontal="center" vertical="center"/>
    </xf>
    <xf numFmtId="0" fontId="2" fillId="8" borderId="2" xfId="0" applyFont="1" applyFill="1" applyBorder="1" applyAlignment="1" applyProtection="1">
      <alignment horizontal="center" vertical="center" wrapText="1"/>
      <protection locked="0"/>
    </xf>
    <xf numFmtId="0" fontId="38" fillId="8" borderId="0" xfId="0" applyFont="1" applyFill="1" applyAlignment="1">
      <alignment horizontal="right" vertical="center"/>
    </xf>
    <xf numFmtId="0" fontId="16" fillId="8" borderId="4"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16" fillId="8" borderId="3" xfId="0" applyFont="1" applyFill="1" applyBorder="1" applyAlignment="1">
      <alignment horizontal="center" vertical="center" wrapText="1"/>
    </xf>
    <xf numFmtId="0" fontId="28" fillId="8" borderId="0" xfId="0" applyFont="1" applyFill="1" applyBorder="1" applyAlignment="1">
      <alignment horizontal="center" vertical="center" wrapText="1"/>
    </xf>
    <xf numFmtId="0" fontId="36" fillId="8" borderId="0" xfId="0" applyFont="1" applyFill="1">
      <alignment vertical="center"/>
    </xf>
    <xf numFmtId="0" fontId="2" fillId="8"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73" fillId="2" borderId="2" xfId="0" applyFont="1" applyFill="1" applyBorder="1" applyAlignment="1">
      <alignment horizontal="center" vertical="center" wrapText="1"/>
    </xf>
    <xf numFmtId="0" fontId="74" fillId="2" borderId="4" xfId="0" applyFont="1" applyFill="1" applyBorder="1" applyAlignment="1">
      <alignment horizontal="center" vertical="center" wrapText="1"/>
    </xf>
    <xf numFmtId="0" fontId="74" fillId="2" borderId="3" xfId="0" applyFont="1" applyFill="1" applyBorder="1" applyAlignment="1">
      <alignment horizontal="center" vertical="center" wrapText="1"/>
    </xf>
    <xf numFmtId="0" fontId="40" fillId="2" borderId="2" xfId="0" applyFont="1" applyFill="1" applyBorder="1" applyAlignment="1">
      <alignment horizontal="center" vertical="center"/>
    </xf>
    <xf numFmtId="0" fontId="40" fillId="2" borderId="4" xfId="0" applyFont="1" applyFill="1" applyBorder="1" applyAlignment="1">
      <alignment horizontal="center" vertical="center"/>
    </xf>
    <xf numFmtId="0" fontId="40" fillId="2" borderId="3" xfId="0" applyFont="1" applyFill="1" applyBorder="1" applyAlignment="1">
      <alignment horizontal="center" vertical="center"/>
    </xf>
    <xf numFmtId="0" fontId="40" fillId="2" borderId="2" xfId="0" applyFont="1" applyFill="1" applyBorder="1" applyAlignment="1">
      <alignment horizontal="center" vertical="center" wrapText="1"/>
    </xf>
    <xf numFmtId="0" fontId="40" fillId="2" borderId="4"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1" xfId="0" applyFont="1" applyFill="1" applyBorder="1" applyAlignment="1">
      <alignment horizontal="center" vertical="center" wrapText="1"/>
    </xf>
    <xf numFmtId="0" fontId="5" fillId="8" borderId="9" xfId="0" applyFont="1" applyFill="1" applyBorder="1" applyAlignment="1">
      <alignment horizontal="center" vertical="center" wrapText="1"/>
    </xf>
    <xf numFmtId="0" fontId="5" fillId="8" borderId="8" xfId="0" applyFont="1" applyFill="1" applyBorder="1" applyAlignment="1">
      <alignment horizontal="center" vertical="center" wrapText="1"/>
    </xf>
    <xf numFmtId="0" fontId="27" fillId="8" borderId="2" xfId="0" applyFont="1" applyFill="1" applyBorder="1" applyAlignment="1" applyProtection="1">
      <alignment horizontal="center" vertical="center" wrapText="1"/>
      <protection locked="0"/>
    </xf>
    <xf numFmtId="0" fontId="27" fillId="8" borderId="4" xfId="0" applyFont="1" applyFill="1" applyBorder="1" applyAlignment="1" applyProtection="1">
      <alignment horizontal="center" vertical="center" wrapText="1"/>
      <protection locked="0"/>
    </xf>
    <xf numFmtId="0" fontId="27" fillId="8" borderId="3" xfId="0" applyFont="1" applyFill="1" applyBorder="1" applyAlignment="1" applyProtection="1">
      <alignment horizontal="center" vertical="center" wrapText="1"/>
      <protection locked="0"/>
    </xf>
    <xf numFmtId="0" fontId="5" fillId="8" borderId="1"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72" fillId="2" borderId="2" xfId="0" applyFont="1" applyFill="1" applyBorder="1" applyAlignment="1">
      <alignment horizontal="center" vertical="center"/>
    </xf>
    <xf numFmtId="0" fontId="72" fillId="2" borderId="4" xfId="0" applyFont="1" applyFill="1" applyBorder="1" applyAlignment="1">
      <alignment horizontal="center" vertical="center"/>
    </xf>
    <xf numFmtId="0" fontId="72" fillId="2" borderId="3" xfId="0" applyFont="1" applyFill="1" applyBorder="1" applyAlignment="1">
      <alignment horizontal="center" vertical="center"/>
    </xf>
    <xf numFmtId="0" fontId="9" fillId="8" borderId="2" xfId="0" applyFont="1" applyFill="1" applyBorder="1" applyAlignment="1">
      <alignment horizontal="center" vertical="center"/>
    </xf>
    <xf numFmtId="0" fontId="9" fillId="8" borderId="3" xfId="0" applyFont="1" applyFill="1" applyBorder="1" applyAlignment="1">
      <alignment horizontal="center" vertical="center"/>
    </xf>
    <xf numFmtId="0" fontId="17" fillId="8" borderId="2"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0" fillId="8" borderId="2"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54" fillId="8" borderId="5" xfId="3" applyFont="1" applyFill="1" applyBorder="1" applyAlignment="1">
      <alignment horizontal="center" vertical="center" wrapText="1"/>
    </xf>
    <xf numFmtId="0" fontId="54" fillId="8" borderId="6" xfId="3" applyFont="1" applyFill="1" applyBorder="1" applyAlignment="1">
      <alignment horizontal="center" vertical="center" wrapText="1"/>
    </xf>
    <xf numFmtId="0" fontId="54" fillId="8" borderId="15" xfId="3" applyFont="1" applyFill="1" applyBorder="1" applyAlignment="1">
      <alignment horizontal="center" vertical="center" wrapText="1"/>
    </xf>
    <xf numFmtId="0" fontId="54" fillId="8" borderId="16" xfId="3" applyFont="1" applyFill="1" applyBorder="1" applyAlignment="1">
      <alignment horizontal="center" vertical="center" wrapText="1"/>
    </xf>
    <xf numFmtId="0" fontId="54" fillId="8" borderId="12" xfId="3" applyFont="1" applyFill="1" applyBorder="1" applyAlignment="1">
      <alignment horizontal="center" vertical="center" wrapText="1"/>
    </xf>
    <xf numFmtId="0" fontId="54" fillId="8" borderId="14" xfId="3" applyFont="1" applyFill="1" applyBorder="1" applyAlignment="1">
      <alignment horizontal="center" vertical="center" wrapText="1"/>
    </xf>
    <xf numFmtId="0" fontId="42" fillId="6" borderId="2" xfId="0" applyFont="1" applyFill="1" applyBorder="1" applyAlignment="1">
      <alignment horizontal="center" vertical="center"/>
    </xf>
    <xf numFmtId="0" fontId="42" fillId="6" borderId="4" xfId="0" applyFont="1" applyFill="1" applyBorder="1" applyAlignment="1">
      <alignment horizontal="center" vertical="center"/>
    </xf>
    <xf numFmtId="0" fontId="42" fillId="6" borderId="3" xfId="0" applyFont="1" applyFill="1" applyBorder="1" applyAlignment="1">
      <alignment horizontal="center" vertical="center"/>
    </xf>
    <xf numFmtId="0" fontId="17" fillId="8" borderId="19" xfId="0" applyFont="1" applyFill="1" applyBorder="1" applyAlignment="1">
      <alignment horizontal="left" vertical="center" wrapText="1"/>
    </xf>
    <xf numFmtId="0" fontId="17" fillId="8" borderId="20" xfId="0" applyFont="1" applyFill="1" applyBorder="1" applyAlignment="1">
      <alignment horizontal="left" vertical="center" wrapText="1"/>
    </xf>
    <xf numFmtId="0" fontId="17" fillId="8" borderId="21" xfId="0" applyFont="1" applyFill="1" applyBorder="1" applyAlignment="1">
      <alignment horizontal="left" vertical="center" wrapText="1"/>
    </xf>
    <xf numFmtId="0" fontId="17" fillId="8" borderId="17" xfId="0" applyFont="1" applyFill="1" applyBorder="1" applyAlignment="1">
      <alignment horizontal="left" vertical="center" wrapText="1"/>
    </xf>
    <xf numFmtId="0" fontId="17" fillId="8" borderId="0" xfId="0" applyFont="1" applyFill="1" applyBorder="1" applyAlignment="1">
      <alignment horizontal="left" vertical="center" wrapText="1"/>
    </xf>
    <xf numFmtId="0" fontId="17" fillId="8" borderId="18" xfId="0" applyFont="1" applyFill="1" applyBorder="1" applyAlignment="1">
      <alignment horizontal="left" vertical="center" wrapText="1"/>
    </xf>
    <xf numFmtId="0" fontId="17" fillId="8" borderId="17" xfId="0" applyFont="1" applyFill="1" applyBorder="1" applyAlignment="1">
      <alignment horizontal="left" vertical="center"/>
    </xf>
    <xf numFmtId="0" fontId="17" fillId="8" borderId="0" xfId="0" applyFont="1" applyFill="1" applyBorder="1" applyAlignment="1">
      <alignment horizontal="left" vertical="center"/>
    </xf>
    <xf numFmtId="0" fontId="17" fillId="8" borderId="18" xfId="0" applyFont="1" applyFill="1" applyBorder="1" applyAlignment="1">
      <alignment horizontal="left" vertical="center"/>
    </xf>
    <xf numFmtId="0" fontId="13" fillId="8" borderId="17" xfId="0" applyFont="1" applyFill="1" applyBorder="1" applyAlignment="1">
      <alignment horizontal="left" vertical="center"/>
    </xf>
    <xf numFmtId="0" fontId="13" fillId="8" borderId="0" xfId="0" applyFont="1" applyFill="1" applyBorder="1" applyAlignment="1">
      <alignment horizontal="left" vertical="center"/>
    </xf>
    <xf numFmtId="0" fontId="13" fillId="8" borderId="18" xfId="0" applyFont="1" applyFill="1" applyBorder="1" applyAlignment="1">
      <alignment horizontal="left" vertical="center"/>
    </xf>
    <xf numFmtId="0" fontId="48" fillId="8" borderId="26" xfId="0" applyFont="1" applyFill="1" applyBorder="1" applyAlignment="1">
      <alignment horizontal="left" vertical="center" wrapText="1"/>
    </xf>
    <xf numFmtId="0" fontId="48" fillId="8" borderId="7" xfId="0" applyFont="1" applyFill="1" applyBorder="1" applyAlignment="1">
      <alignment horizontal="left" vertical="center" wrapText="1"/>
    </xf>
    <xf numFmtId="0" fontId="48" fillId="8" borderId="27" xfId="0" applyFont="1" applyFill="1" applyBorder="1" applyAlignment="1">
      <alignment horizontal="left" vertical="center" wrapText="1"/>
    </xf>
    <xf numFmtId="0" fontId="39" fillId="5" borderId="2" xfId="0" applyFont="1" applyFill="1" applyBorder="1" applyAlignment="1">
      <alignment horizontal="center" vertical="center"/>
    </xf>
    <xf numFmtId="0" fontId="39" fillId="5" borderId="4" xfId="0" applyFont="1" applyFill="1" applyBorder="1" applyAlignment="1">
      <alignment horizontal="center" vertical="center"/>
    </xf>
    <xf numFmtId="0" fontId="39" fillId="5" borderId="3" xfId="0" applyFont="1" applyFill="1" applyBorder="1" applyAlignment="1">
      <alignment horizontal="center" vertical="center"/>
    </xf>
    <xf numFmtId="0" fontId="38" fillId="8" borderId="2" xfId="0" applyFont="1" applyFill="1" applyBorder="1" applyAlignment="1">
      <alignment horizontal="center" vertical="center"/>
    </xf>
    <xf numFmtId="0" fontId="38" fillId="8" borderId="4" xfId="0" applyFont="1" applyFill="1" applyBorder="1" applyAlignment="1">
      <alignment horizontal="center" vertical="center"/>
    </xf>
    <xf numFmtId="0" fontId="38" fillId="8" borderId="3" xfId="0" applyFont="1" applyFill="1" applyBorder="1" applyAlignment="1">
      <alignment horizontal="center" vertical="center"/>
    </xf>
    <xf numFmtId="2" fontId="17" fillId="8" borderId="2" xfId="0" applyNumberFormat="1" applyFont="1" applyFill="1" applyBorder="1" applyAlignment="1">
      <alignment horizontal="center" vertical="center"/>
    </xf>
    <xf numFmtId="2" fontId="17" fillId="8" borderId="4" xfId="0" applyNumberFormat="1" applyFont="1" applyFill="1" applyBorder="1" applyAlignment="1">
      <alignment horizontal="center" vertical="center"/>
    </xf>
    <xf numFmtId="2" fontId="17" fillId="8" borderId="3" xfId="0" applyNumberFormat="1" applyFont="1" applyFill="1" applyBorder="1" applyAlignment="1">
      <alignment horizontal="center" vertical="center"/>
    </xf>
    <xf numFmtId="0" fontId="40" fillId="2" borderId="1" xfId="0" applyFont="1" applyFill="1" applyBorder="1" applyAlignment="1">
      <alignment horizontal="center" vertical="center"/>
    </xf>
    <xf numFmtId="0" fontId="30" fillId="8" borderId="1" xfId="0" applyFont="1" applyFill="1" applyBorder="1" applyAlignment="1">
      <alignment horizontal="center" vertical="center"/>
    </xf>
    <xf numFmtId="2" fontId="30" fillId="8" borderId="2" xfId="0" applyNumberFormat="1" applyFont="1" applyFill="1" applyBorder="1" applyAlignment="1">
      <alignment horizontal="center" vertical="center"/>
    </xf>
    <xf numFmtId="2" fontId="30" fillId="8" borderId="4" xfId="0" applyNumberFormat="1" applyFont="1" applyFill="1" applyBorder="1" applyAlignment="1">
      <alignment horizontal="center" vertical="center"/>
    </xf>
    <xf numFmtId="2" fontId="30" fillId="8" borderId="3" xfId="0" applyNumberFormat="1" applyFont="1" applyFill="1" applyBorder="1" applyAlignment="1">
      <alignment horizontal="center" vertical="center"/>
    </xf>
    <xf numFmtId="0" fontId="44" fillId="2" borderId="2" xfId="0" applyFont="1" applyFill="1" applyBorder="1" applyAlignment="1">
      <alignment horizontal="center" vertical="center"/>
    </xf>
    <xf numFmtId="0" fontId="44" fillId="2" borderId="3" xfId="0" applyFont="1" applyFill="1" applyBorder="1" applyAlignment="1">
      <alignment horizontal="center" vertical="center"/>
    </xf>
    <xf numFmtId="0" fontId="40" fillId="11" borderId="2" xfId="0" applyFont="1" applyFill="1" applyBorder="1" applyAlignment="1">
      <alignment horizontal="center" vertical="center" wrapText="1"/>
    </xf>
    <xf numFmtId="0" fontId="40" fillId="11" borderId="4" xfId="0" applyFont="1" applyFill="1" applyBorder="1" applyAlignment="1">
      <alignment horizontal="center" vertical="center" wrapText="1"/>
    </xf>
    <xf numFmtId="0" fontId="40" fillId="11" borderId="3" xfId="0" applyFont="1" applyFill="1" applyBorder="1" applyAlignment="1">
      <alignment horizontal="center" vertical="center" wrapText="1"/>
    </xf>
    <xf numFmtId="0" fontId="37" fillId="5" borderId="2" xfId="0" applyFont="1" applyFill="1" applyBorder="1" applyAlignment="1">
      <alignment horizontal="center" vertical="center"/>
    </xf>
    <xf numFmtId="0" fontId="37" fillId="5" borderId="4" xfId="0" applyFont="1" applyFill="1" applyBorder="1" applyAlignment="1">
      <alignment horizontal="center" vertical="center"/>
    </xf>
    <xf numFmtId="0" fontId="37" fillId="5" borderId="3" xfId="0" applyFont="1" applyFill="1" applyBorder="1" applyAlignment="1">
      <alignment horizontal="center" vertical="center"/>
    </xf>
    <xf numFmtId="0" fontId="18" fillId="8" borderId="9" xfId="0" applyFont="1" applyFill="1" applyBorder="1" applyAlignment="1">
      <alignment horizontal="center" vertical="center" wrapText="1"/>
    </xf>
    <xf numFmtId="0" fontId="18" fillId="8" borderId="8" xfId="0" applyFont="1" applyFill="1" applyBorder="1" applyAlignment="1">
      <alignment horizontal="center" vertical="center" wrapText="1"/>
    </xf>
    <xf numFmtId="0" fontId="50" fillId="8" borderId="9" xfId="0" applyFont="1" applyFill="1" applyBorder="1" applyAlignment="1">
      <alignment horizontal="center" vertical="center" wrapText="1"/>
    </xf>
    <xf numFmtId="0" fontId="50" fillId="8" borderId="10" xfId="0" applyFont="1" applyFill="1" applyBorder="1" applyAlignment="1">
      <alignment horizontal="center" vertical="center" wrapText="1"/>
    </xf>
    <xf numFmtId="0" fontId="50" fillId="8" borderId="8" xfId="0" applyFont="1" applyFill="1" applyBorder="1" applyAlignment="1">
      <alignment horizontal="center" vertical="center" wrapText="1"/>
    </xf>
    <xf numFmtId="0" fontId="40" fillId="2" borderId="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protection locked="0"/>
    </xf>
    <xf numFmtId="0" fontId="43" fillId="7" borderId="2" xfId="0" applyFont="1" applyFill="1" applyBorder="1" applyAlignment="1" applyProtection="1">
      <alignment horizontal="center" vertical="center"/>
      <protection locked="0"/>
    </xf>
    <xf numFmtId="0" fontId="43" fillId="7" borderId="4" xfId="0" applyFont="1" applyFill="1" applyBorder="1" applyAlignment="1" applyProtection="1">
      <alignment horizontal="center" vertical="center"/>
      <protection locked="0"/>
    </xf>
    <xf numFmtId="0" fontId="43" fillId="7" borderId="3" xfId="0" applyFont="1" applyFill="1" applyBorder="1" applyAlignment="1" applyProtection="1">
      <alignment horizontal="center" vertical="center"/>
      <protection locked="0"/>
    </xf>
    <xf numFmtId="0" fontId="17" fillId="8" borderId="1" xfId="0" applyFont="1" applyFill="1" applyBorder="1" applyAlignment="1">
      <alignment horizontal="center" vertical="center" wrapText="1"/>
    </xf>
    <xf numFmtId="0" fontId="52" fillId="0" borderId="0" xfId="0" applyFont="1" applyAlignment="1">
      <alignment horizontal="center" vertical="center" wrapText="1"/>
    </xf>
    <xf numFmtId="0" fontId="0" fillId="8" borderId="1" xfId="0" applyFont="1" applyFill="1" applyBorder="1" applyAlignment="1">
      <alignment horizontal="center" vertical="center" wrapText="1"/>
    </xf>
    <xf numFmtId="0" fontId="49" fillId="8" borderId="2" xfId="3" applyFont="1" applyFill="1" applyBorder="1" applyAlignment="1">
      <alignment horizontal="center" vertical="center" wrapText="1"/>
    </xf>
    <xf numFmtId="0" fontId="49" fillId="8" borderId="3" xfId="3" applyFont="1" applyFill="1" applyBorder="1" applyAlignment="1">
      <alignment horizontal="center" vertical="center" wrapText="1"/>
    </xf>
    <xf numFmtId="0" fontId="53" fillId="0" borderId="0" xfId="0" applyFont="1" applyAlignment="1">
      <alignment horizontal="center" vertical="center"/>
    </xf>
    <xf numFmtId="0" fontId="53" fillId="0" borderId="13" xfId="0" applyFont="1" applyBorder="1" applyAlignment="1">
      <alignment horizontal="center" vertical="center"/>
    </xf>
    <xf numFmtId="0" fontId="32" fillId="8" borderId="2" xfId="0" applyFont="1" applyFill="1" applyBorder="1" applyAlignment="1">
      <alignment horizontal="left" vertical="center" wrapText="1"/>
    </xf>
    <xf numFmtId="0" fontId="32" fillId="8" borderId="3" xfId="0" applyFont="1" applyFill="1" applyBorder="1" applyAlignment="1">
      <alignment horizontal="left" vertical="center" wrapText="1"/>
    </xf>
    <xf numFmtId="0" fontId="47" fillId="8" borderId="2" xfId="0" applyFont="1" applyFill="1" applyBorder="1" applyAlignment="1">
      <alignment horizontal="left" vertical="top" wrapText="1"/>
    </xf>
    <xf numFmtId="0" fontId="45" fillId="8" borderId="3" xfId="0" applyFont="1" applyFill="1" applyBorder="1" applyAlignment="1">
      <alignment horizontal="left" vertical="top" wrapText="1"/>
    </xf>
    <xf numFmtId="0" fontId="47" fillId="8" borderId="2" xfId="0" applyFont="1" applyFill="1" applyBorder="1" applyAlignment="1">
      <alignment horizontal="left" vertical="center" wrapText="1"/>
    </xf>
    <xf numFmtId="0" fontId="45" fillId="8" borderId="3" xfId="0" applyFont="1" applyFill="1" applyBorder="1" applyAlignment="1">
      <alignment horizontal="left" vertical="center" wrapText="1"/>
    </xf>
    <xf numFmtId="0" fontId="39" fillId="8" borderId="2" xfId="0" applyFont="1" applyFill="1" applyBorder="1" applyAlignment="1">
      <alignment horizontal="left" vertical="center"/>
    </xf>
    <xf numFmtId="0" fontId="39" fillId="8" borderId="4" xfId="0" applyFont="1" applyFill="1" applyBorder="1" applyAlignment="1">
      <alignment horizontal="left" vertical="center"/>
    </xf>
    <xf numFmtId="0" fontId="39" fillId="8" borderId="3" xfId="0" applyFont="1" applyFill="1" applyBorder="1" applyAlignment="1">
      <alignment horizontal="left" vertical="center"/>
    </xf>
    <xf numFmtId="0" fontId="49" fillId="12" borderId="2" xfId="3" applyFill="1" applyBorder="1" applyAlignment="1">
      <alignment horizontal="center" vertical="center"/>
    </xf>
    <xf numFmtId="0" fontId="49" fillId="12" borderId="4" xfId="3" applyFill="1" applyBorder="1" applyAlignment="1">
      <alignment horizontal="center" vertical="center"/>
    </xf>
    <xf numFmtId="0" fontId="49" fillId="12" borderId="3" xfId="3" applyFill="1" applyBorder="1" applyAlignment="1">
      <alignment horizontal="center" vertical="center"/>
    </xf>
    <xf numFmtId="0" fontId="29" fillId="8" borderId="2" xfId="0" applyFont="1" applyFill="1" applyBorder="1" applyAlignment="1">
      <alignment horizontal="left" vertical="center" wrapText="1"/>
    </xf>
    <xf numFmtId="0" fontId="35" fillId="5" borderId="1" xfId="0" applyFont="1" applyFill="1" applyBorder="1" applyAlignment="1">
      <alignment horizontal="center" vertical="center"/>
    </xf>
    <xf numFmtId="0" fontId="13" fillId="8" borderId="4" xfId="0" applyFont="1" applyFill="1" applyBorder="1" applyAlignment="1">
      <alignment horizontal="center" vertical="center" wrapText="1"/>
    </xf>
    <xf numFmtId="0" fontId="13" fillId="8" borderId="3" xfId="0" applyFont="1" applyFill="1" applyBorder="1" applyAlignment="1">
      <alignment horizontal="center" vertical="center" wrapText="1"/>
    </xf>
    <xf numFmtId="0" fontId="37" fillId="4" borderId="1" xfId="0" applyFont="1" applyFill="1" applyBorder="1" applyAlignment="1">
      <alignment horizontal="center" vertical="center"/>
    </xf>
    <xf numFmtId="0" fontId="39" fillId="4" borderId="2" xfId="0" applyFont="1" applyFill="1" applyBorder="1" applyAlignment="1">
      <alignment horizontal="center" vertical="center"/>
    </xf>
    <xf numFmtId="0" fontId="39" fillId="4" borderId="4" xfId="0" applyFont="1" applyFill="1" applyBorder="1" applyAlignment="1">
      <alignment horizontal="center" vertical="center"/>
    </xf>
    <xf numFmtId="0" fontId="39" fillId="4" borderId="3" xfId="0" applyFont="1" applyFill="1" applyBorder="1" applyAlignment="1">
      <alignment horizontal="center" vertical="center"/>
    </xf>
    <xf numFmtId="0" fontId="21" fillId="8" borderId="2" xfId="0" applyFont="1" applyFill="1" applyBorder="1" applyAlignment="1">
      <alignment horizontal="left" vertical="center" wrapText="1"/>
    </xf>
    <xf numFmtId="0" fontId="24" fillId="8" borderId="2" xfId="0" applyFont="1" applyFill="1" applyBorder="1" applyAlignment="1">
      <alignment horizontal="left" vertical="top" wrapText="1"/>
    </xf>
    <xf numFmtId="0" fontId="25" fillId="8" borderId="3" xfId="0" applyFont="1" applyFill="1" applyBorder="1" applyAlignment="1">
      <alignment horizontal="left" vertical="top" wrapText="1"/>
    </xf>
    <xf numFmtId="0" fontId="25" fillId="8" borderId="2" xfId="0" applyFont="1" applyFill="1" applyBorder="1" applyAlignment="1">
      <alignment horizontal="left" vertical="center"/>
    </xf>
    <xf numFmtId="0" fontId="25" fillId="8" borderId="3" xfId="0" applyFont="1" applyFill="1" applyBorder="1" applyAlignment="1">
      <alignment horizontal="left" vertical="center"/>
    </xf>
    <xf numFmtId="0" fontId="32" fillId="8" borderId="2" xfId="0" applyFont="1" applyFill="1" applyBorder="1" applyAlignment="1">
      <alignment horizontal="left" vertical="center"/>
    </xf>
    <xf numFmtId="0" fontId="32" fillId="8" borderId="3" xfId="0" applyFont="1" applyFill="1" applyBorder="1" applyAlignment="1">
      <alignment horizontal="left" vertical="center"/>
    </xf>
    <xf numFmtId="0" fontId="40" fillId="4" borderId="1" xfId="0" applyFont="1" applyFill="1" applyBorder="1" applyAlignment="1">
      <alignment horizontal="center" vertical="center"/>
    </xf>
    <xf numFmtId="0" fontId="25" fillId="8" borderId="2" xfId="0" applyFont="1" applyFill="1" applyBorder="1" applyAlignment="1">
      <alignment horizontal="left" vertical="top" wrapText="1"/>
    </xf>
    <xf numFmtId="0" fontId="32" fillId="8" borderId="3" xfId="0" applyFont="1" applyFill="1" applyBorder="1" applyAlignment="1">
      <alignment horizontal="left" vertical="top" wrapText="1"/>
    </xf>
    <xf numFmtId="0" fontId="49" fillId="8" borderId="1" xfId="3" applyFont="1" applyFill="1" applyBorder="1" applyAlignment="1">
      <alignment horizontal="center" vertical="center" wrapText="1"/>
    </xf>
    <xf numFmtId="0" fontId="48" fillId="8" borderId="1" xfId="0" applyFont="1" applyFill="1" applyBorder="1" applyAlignment="1">
      <alignment horizontal="center" vertical="center" wrapText="1"/>
    </xf>
    <xf numFmtId="0" fontId="8" fillId="8" borderId="2" xfId="0" applyFont="1" applyFill="1" applyBorder="1" applyAlignment="1">
      <alignment horizontal="left" vertical="center" wrapText="1"/>
    </xf>
    <xf numFmtId="0" fontId="22" fillId="8" borderId="2" xfId="0" applyFont="1" applyFill="1" applyBorder="1" applyAlignment="1">
      <alignment horizontal="left" vertical="center" wrapText="1"/>
    </xf>
    <xf numFmtId="0" fontId="22" fillId="8" borderId="3" xfId="0" applyFont="1" applyFill="1" applyBorder="1" applyAlignment="1">
      <alignment horizontal="left" vertical="center" wrapText="1"/>
    </xf>
    <xf numFmtId="9" fontId="48" fillId="8" borderId="1" xfId="0" applyNumberFormat="1" applyFont="1" applyFill="1" applyBorder="1" applyAlignment="1">
      <alignment horizontal="center" vertical="center" wrapText="1"/>
    </xf>
    <xf numFmtId="0" fontId="32" fillId="8" borderId="5" xfId="0" applyFont="1" applyFill="1" applyBorder="1" applyAlignment="1">
      <alignment horizontal="left" vertical="center" wrapText="1"/>
    </xf>
    <xf numFmtId="0" fontId="32" fillId="8" borderId="6" xfId="0" applyFont="1" applyFill="1" applyBorder="1" applyAlignment="1">
      <alignment horizontal="left" vertical="center" wrapText="1"/>
    </xf>
    <xf numFmtId="0" fontId="32" fillId="8" borderId="12" xfId="0" applyFont="1" applyFill="1" applyBorder="1" applyAlignment="1">
      <alignment horizontal="left" vertical="center" wrapText="1"/>
    </xf>
    <xf numFmtId="0" fontId="32" fillId="8" borderId="14" xfId="0" applyFont="1" applyFill="1" applyBorder="1" applyAlignment="1">
      <alignment horizontal="left" vertical="center" wrapText="1"/>
    </xf>
    <xf numFmtId="0" fontId="46" fillId="8" borderId="2" xfId="0" applyFont="1" applyFill="1" applyBorder="1" applyAlignment="1">
      <alignment horizontal="left" vertical="top"/>
    </xf>
    <xf numFmtId="0" fontId="46" fillId="8" borderId="4" xfId="0" applyFont="1" applyFill="1" applyBorder="1" applyAlignment="1">
      <alignment horizontal="left" vertical="top"/>
    </xf>
    <xf numFmtId="0" fontId="46" fillId="8" borderId="3" xfId="0" applyFont="1" applyFill="1" applyBorder="1" applyAlignment="1">
      <alignment horizontal="left" vertical="top"/>
    </xf>
    <xf numFmtId="0" fontId="40" fillId="6" borderId="1" xfId="0" applyFont="1" applyFill="1" applyBorder="1" applyAlignment="1">
      <alignment horizontal="center" vertical="center" wrapText="1"/>
    </xf>
    <xf numFmtId="9" fontId="48" fillId="8" borderId="2" xfId="0" applyNumberFormat="1" applyFont="1" applyFill="1" applyBorder="1" applyAlignment="1">
      <alignment horizontal="center" vertical="center" wrapText="1"/>
    </xf>
    <xf numFmtId="0" fontId="48" fillId="8" borderId="4" xfId="0" applyFont="1" applyFill="1" applyBorder="1" applyAlignment="1">
      <alignment horizontal="center" vertical="center" wrapText="1"/>
    </xf>
    <xf numFmtId="0" fontId="48" fillId="8" borderId="3" xfId="0" applyFont="1" applyFill="1" applyBorder="1" applyAlignment="1">
      <alignment horizontal="center" vertical="center" wrapText="1"/>
    </xf>
    <xf numFmtId="0" fontId="48" fillId="6" borderId="1" xfId="0" applyFont="1" applyFill="1" applyBorder="1" applyAlignment="1">
      <alignment horizontal="center" vertical="top"/>
    </xf>
    <xf numFmtId="0" fontId="48" fillId="6" borderId="1" xfId="0" applyFont="1" applyFill="1" applyBorder="1" applyAlignment="1">
      <alignment horizontal="center" vertical="top" wrapText="1"/>
    </xf>
    <xf numFmtId="0" fontId="48" fillId="6" borderId="2" xfId="0" applyFont="1" applyFill="1" applyBorder="1" applyAlignment="1">
      <alignment horizontal="center" vertical="center"/>
    </xf>
    <xf numFmtId="0" fontId="48" fillId="6" borderId="4" xfId="0" applyFont="1" applyFill="1" applyBorder="1" applyAlignment="1">
      <alignment horizontal="center" vertical="center"/>
    </xf>
    <xf numFmtId="0" fontId="48" fillId="6" borderId="3" xfId="0" applyFont="1" applyFill="1" applyBorder="1" applyAlignment="1">
      <alignment horizontal="center" vertical="center"/>
    </xf>
    <xf numFmtId="0" fontId="22" fillId="8" borderId="2" xfId="0" applyFont="1" applyFill="1" applyBorder="1" applyAlignment="1">
      <alignment horizontal="left" vertical="top" wrapText="1"/>
    </xf>
    <xf numFmtId="0" fontId="22" fillId="8" borderId="3" xfId="0" applyFont="1" applyFill="1" applyBorder="1" applyAlignment="1">
      <alignment horizontal="left" vertical="top" wrapText="1"/>
    </xf>
    <xf numFmtId="0" fontId="39" fillId="4" borderId="1" xfId="0" applyFont="1" applyFill="1" applyBorder="1" applyAlignment="1">
      <alignment horizontal="center" vertical="center"/>
    </xf>
    <xf numFmtId="0" fontId="9" fillId="8" borderId="1" xfId="0" applyFont="1" applyFill="1" applyBorder="1" applyAlignment="1">
      <alignment horizontal="center" vertical="center"/>
    </xf>
    <xf numFmtId="0" fontId="8" fillId="8" borderId="3" xfId="0" applyFont="1" applyFill="1" applyBorder="1" applyAlignment="1">
      <alignment horizontal="left" vertical="center" wrapText="1"/>
    </xf>
    <xf numFmtId="0" fontId="28" fillId="8" borderId="2" xfId="0" applyFont="1" applyFill="1" applyBorder="1" applyAlignment="1">
      <alignment horizontal="center" vertical="center" wrapText="1"/>
    </xf>
    <xf numFmtId="0" fontId="28" fillId="8" borderId="4" xfId="0" applyFont="1" applyFill="1" applyBorder="1" applyAlignment="1">
      <alignment horizontal="center" vertical="center" wrapText="1"/>
    </xf>
    <xf numFmtId="0" fontId="28" fillId="8" borderId="3" xfId="0" applyFont="1" applyFill="1" applyBorder="1" applyAlignment="1">
      <alignment horizontal="center" vertical="center" wrapText="1"/>
    </xf>
    <xf numFmtId="0" fontId="37" fillId="4" borderId="2" xfId="0" applyFont="1" applyFill="1" applyBorder="1" applyAlignment="1">
      <alignment horizontal="center" vertical="center"/>
    </xf>
    <xf numFmtId="0" fontId="37" fillId="4" borderId="4" xfId="0" applyFont="1" applyFill="1" applyBorder="1" applyAlignment="1">
      <alignment horizontal="center" vertical="center"/>
    </xf>
    <xf numFmtId="0" fontId="37" fillId="4" borderId="3" xfId="0" applyFont="1" applyFill="1" applyBorder="1" applyAlignment="1">
      <alignment horizontal="center" vertical="center"/>
    </xf>
    <xf numFmtId="0" fontId="5" fillId="8" borderId="5"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12" xfId="0" applyFont="1" applyFill="1" applyBorder="1" applyAlignment="1">
      <alignment horizontal="center" vertical="center" wrapText="1"/>
    </xf>
    <xf numFmtId="0" fontId="5" fillId="8" borderId="14" xfId="0" applyFont="1" applyFill="1" applyBorder="1" applyAlignment="1">
      <alignment horizontal="center" vertical="center" wrapText="1"/>
    </xf>
    <xf numFmtId="0" fontId="5" fillId="8" borderId="24" xfId="0" applyFont="1" applyFill="1" applyBorder="1" applyAlignment="1">
      <alignment horizontal="center" vertical="center" wrapText="1"/>
    </xf>
    <xf numFmtId="0" fontId="5" fillId="8" borderId="25" xfId="0" applyFont="1" applyFill="1" applyBorder="1" applyAlignment="1">
      <alignment horizontal="center" vertical="center" wrapText="1"/>
    </xf>
    <xf numFmtId="0" fontId="18" fillId="8" borderId="2" xfId="0" applyFont="1" applyFill="1" applyBorder="1" applyAlignment="1" applyProtection="1">
      <alignment horizontal="center" vertical="center"/>
      <protection locked="0"/>
    </xf>
    <xf numFmtId="0" fontId="18" fillId="8" borderId="3" xfId="0" applyFont="1" applyFill="1" applyBorder="1" applyAlignment="1" applyProtection="1">
      <alignment horizontal="center" vertical="center"/>
      <protection locked="0"/>
    </xf>
    <xf numFmtId="0" fontId="40" fillId="4" borderId="5" xfId="0" applyFont="1" applyFill="1" applyBorder="1" applyAlignment="1">
      <alignment horizontal="center" vertical="top" wrapText="1"/>
    </xf>
    <xf numFmtId="0" fontId="40" fillId="4" borderId="6" xfId="0" applyFont="1" applyFill="1" applyBorder="1" applyAlignment="1">
      <alignment horizontal="center" vertical="top" wrapText="1"/>
    </xf>
    <xf numFmtId="0" fontId="23" fillId="8" borderId="2" xfId="0" applyFont="1" applyFill="1" applyBorder="1" applyAlignment="1">
      <alignment horizontal="left" vertical="top" wrapText="1"/>
    </xf>
    <xf numFmtId="0" fontId="49" fillId="8" borderId="2" xfId="3" applyFill="1" applyBorder="1" applyAlignment="1">
      <alignment horizontal="center" vertical="center" wrapText="1"/>
    </xf>
    <xf numFmtId="0" fontId="49" fillId="8" borderId="4" xfId="3" applyFill="1" applyBorder="1" applyAlignment="1">
      <alignment horizontal="center" vertical="center" wrapText="1"/>
    </xf>
    <xf numFmtId="0" fontId="49" fillId="8" borderId="3" xfId="3" applyFill="1" applyBorder="1" applyAlignment="1">
      <alignment horizontal="center" vertical="center" wrapText="1"/>
    </xf>
    <xf numFmtId="0" fontId="19" fillId="8" borderId="2" xfId="0" applyFont="1" applyFill="1" applyBorder="1" applyAlignment="1">
      <alignment horizontal="left" vertical="center"/>
    </xf>
    <xf numFmtId="0" fontId="20" fillId="8" borderId="2" xfId="0" applyFont="1" applyFill="1" applyBorder="1" applyAlignment="1">
      <alignment horizontal="left" vertical="top" wrapText="1"/>
    </xf>
    <xf numFmtId="0" fontId="32" fillId="8" borderId="2" xfId="0" applyFont="1" applyFill="1" applyBorder="1" applyAlignment="1">
      <alignment horizontal="left" vertical="top" wrapText="1"/>
    </xf>
    <xf numFmtId="0" fontId="19" fillId="8" borderId="2" xfId="0" applyFont="1" applyFill="1" applyBorder="1" applyAlignment="1">
      <alignment horizontal="left" vertical="top" wrapText="1"/>
    </xf>
    <xf numFmtId="0" fontId="8" fillId="8" borderId="2" xfId="0" applyFont="1" applyFill="1" applyBorder="1" applyAlignment="1">
      <alignment horizontal="left" vertical="top" wrapText="1"/>
    </xf>
    <xf numFmtId="0" fontId="42" fillId="6" borderId="2" xfId="0" applyFont="1" applyFill="1" applyBorder="1" applyAlignment="1">
      <alignment horizontal="center" vertical="center" wrapText="1"/>
    </xf>
    <xf numFmtId="0" fontId="42" fillId="6" borderId="4" xfId="0" applyFont="1" applyFill="1" applyBorder="1" applyAlignment="1">
      <alignment horizontal="center" vertical="center" wrapText="1"/>
    </xf>
    <xf numFmtId="0" fontId="42" fillId="6" borderId="3" xfId="0" applyFont="1" applyFill="1" applyBorder="1" applyAlignment="1">
      <alignment horizontal="center" vertical="center" wrapText="1"/>
    </xf>
    <xf numFmtId="0" fontId="32" fillId="8" borderId="9" xfId="0" applyFont="1" applyFill="1" applyBorder="1" applyAlignment="1">
      <alignment horizontal="center" vertical="center" wrapText="1"/>
    </xf>
    <xf numFmtId="0" fontId="32" fillId="8" borderId="8" xfId="0" applyFont="1" applyFill="1" applyBorder="1" applyAlignment="1">
      <alignment horizontal="center" vertical="center" wrapText="1"/>
    </xf>
    <xf numFmtId="0" fontId="8" fillId="8" borderId="3" xfId="0" applyFont="1" applyFill="1" applyBorder="1" applyAlignment="1">
      <alignment horizontal="left" vertical="top" wrapText="1"/>
    </xf>
    <xf numFmtId="0" fontId="16" fillId="8" borderId="1" xfId="0" applyFont="1" applyFill="1" applyBorder="1" applyAlignment="1">
      <alignment horizontal="center" vertical="center" wrapText="1"/>
    </xf>
    <xf numFmtId="0" fontId="16" fillId="8" borderId="2" xfId="0" applyFont="1" applyFill="1" applyBorder="1" applyAlignment="1">
      <alignment horizontal="center" vertical="center" wrapText="1"/>
    </xf>
    <xf numFmtId="0" fontId="65" fillId="14" borderId="2" xfId="3" applyFont="1" applyFill="1" applyBorder="1" applyAlignment="1" applyProtection="1">
      <alignment horizontal="center" vertical="center" wrapText="1"/>
      <protection locked="0"/>
    </xf>
    <xf numFmtId="0" fontId="65" fillId="14" borderId="4" xfId="3" applyFont="1" applyFill="1" applyBorder="1" applyAlignment="1" applyProtection="1">
      <alignment horizontal="center" vertical="center" wrapText="1"/>
      <protection locked="0"/>
    </xf>
    <xf numFmtId="0" fontId="65" fillId="14" borderId="31" xfId="3" applyFont="1" applyFill="1" applyBorder="1" applyAlignment="1" applyProtection="1">
      <alignment horizontal="center" vertical="center" wrapText="1"/>
      <protection locked="0"/>
    </xf>
    <xf numFmtId="0" fontId="40" fillId="2" borderId="4" xfId="0" applyFont="1" applyFill="1" applyBorder="1" applyAlignment="1" applyProtection="1">
      <alignment horizontal="center" vertical="center"/>
      <protection locked="0"/>
    </xf>
    <xf numFmtId="0" fontId="64" fillId="14" borderId="2" xfId="0" applyFont="1" applyFill="1" applyBorder="1" applyAlignment="1" applyProtection="1">
      <alignment horizontal="left" vertical="center" wrapText="1"/>
      <protection locked="0"/>
    </xf>
    <xf numFmtId="0" fontId="64" fillId="14" borderId="3" xfId="0" applyFont="1" applyFill="1" applyBorder="1" applyAlignment="1" applyProtection="1">
      <alignment horizontal="left" vertical="center" wrapText="1"/>
      <protection locked="0"/>
    </xf>
    <xf numFmtId="0" fontId="3" fillId="8" borderId="1"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6" fillId="8" borderId="2" xfId="0" applyFont="1" applyFill="1" applyBorder="1" applyAlignment="1" applyProtection="1">
      <alignment horizontal="center" vertical="center" wrapText="1"/>
      <protection locked="0"/>
    </xf>
    <xf numFmtId="0" fontId="6" fillId="8" borderId="3" xfId="0" applyFont="1" applyFill="1" applyBorder="1" applyAlignment="1" applyProtection="1">
      <alignment horizontal="center" vertical="center" wrapText="1"/>
      <protection locked="0"/>
    </xf>
    <xf numFmtId="0" fontId="71" fillId="15" borderId="32" xfId="0" applyFont="1" applyFill="1" applyBorder="1" applyAlignment="1" applyProtection="1">
      <alignment horizontal="center" vertical="center"/>
      <protection locked="0"/>
    </xf>
    <xf numFmtId="0" fontId="71" fillId="15" borderId="4" xfId="0" applyFont="1" applyFill="1" applyBorder="1" applyAlignment="1" applyProtection="1">
      <alignment horizontal="center" vertical="center"/>
      <protection locked="0"/>
    </xf>
    <xf numFmtId="0" fontId="71" fillId="15" borderId="31" xfId="0" applyFont="1" applyFill="1" applyBorder="1" applyAlignment="1" applyProtection="1">
      <alignment horizontal="center" vertical="center"/>
      <protection locked="0"/>
    </xf>
    <xf numFmtId="0" fontId="64" fillId="14" borderId="2" xfId="0" applyFont="1" applyFill="1" applyBorder="1" applyAlignment="1" applyProtection="1">
      <alignment horizontal="center" vertical="center" wrapText="1"/>
      <protection locked="0"/>
    </xf>
    <xf numFmtId="0" fontId="64" fillId="14" borderId="3" xfId="0" applyFont="1" applyFill="1" applyBorder="1" applyAlignment="1" applyProtection="1">
      <alignment horizontal="center" vertical="center" wrapText="1"/>
      <protection locked="0"/>
    </xf>
    <xf numFmtId="0" fontId="49" fillId="8" borderId="2" xfId="3" applyFont="1" applyFill="1" applyBorder="1" applyAlignment="1" applyProtection="1">
      <alignment horizontal="center" vertical="center"/>
      <protection locked="0"/>
    </xf>
    <xf numFmtId="0" fontId="49" fillId="8" borderId="3" xfId="3" applyFont="1" applyFill="1" applyBorder="1" applyAlignment="1" applyProtection="1">
      <alignment horizontal="center" vertical="center"/>
      <protection locked="0"/>
    </xf>
    <xf numFmtId="0" fontId="3" fillId="12" borderId="7" xfId="0" applyFont="1" applyFill="1" applyBorder="1" applyAlignment="1">
      <alignment horizontal="center" vertical="center" wrapText="1"/>
    </xf>
    <xf numFmtId="0" fontId="0" fillId="12" borderId="7" xfId="0" applyFill="1" applyBorder="1" applyAlignment="1">
      <alignment horizontal="center" vertical="center" wrapText="1"/>
    </xf>
    <xf numFmtId="0" fontId="0" fillId="12" borderId="0" xfId="0" applyFill="1" applyAlignment="1">
      <alignment horizontal="center" vertical="center" wrapText="1"/>
    </xf>
    <xf numFmtId="0" fontId="17" fillId="8" borderId="2" xfId="0" applyFont="1" applyFill="1" applyBorder="1" applyAlignment="1">
      <alignment horizontal="left" vertical="top" wrapText="1"/>
    </xf>
    <xf numFmtId="0" fontId="48" fillId="8" borderId="2" xfId="0" applyFont="1" applyFill="1" applyBorder="1" applyAlignment="1">
      <alignment horizontal="left" vertical="center" wrapText="1"/>
    </xf>
    <xf numFmtId="0" fontId="48" fillId="8" borderId="4" xfId="0" applyFont="1" applyFill="1" applyBorder="1" applyAlignment="1">
      <alignment horizontal="left" vertical="center" wrapText="1"/>
    </xf>
    <xf numFmtId="0" fontId="48" fillId="8" borderId="3" xfId="0" applyFont="1" applyFill="1" applyBorder="1" applyAlignment="1">
      <alignment horizontal="left" vertical="center" wrapText="1"/>
    </xf>
    <xf numFmtId="0" fontId="62" fillId="8" borderId="2" xfId="0" applyFont="1" applyFill="1" applyBorder="1" applyAlignment="1">
      <alignment horizontal="left" vertical="center"/>
    </xf>
    <xf numFmtId="0" fontId="62" fillId="8" borderId="4" xfId="0" applyFont="1" applyFill="1" applyBorder="1" applyAlignment="1">
      <alignment horizontal="left" vertical="center"/>
    </xf>
    <xf numFmtId="0" fontId="62" fillId="8" borderId="3" xfId="0" applyFont="1" applyFill="1" applyBorder="1" applyAlignment="1">
      <alignment horizontal="left" vertical="center"/>
    </xf>
    <xf numFmtId="0" fontId="18" fillId="8" borderId="9" xfId="0" applyFont="1" applyFill="1" applyBorder="1" applyAlignment="1">
      <alignment horizontal="right" vertical="center" wrapText="1"/>
    </xf>
    <xf numFmtId="0" fontId="18" fillId="8" borderId="8" xfId="0" applyFont="1" applyFill="1" applyBorder="1" applyAlignment="1">
      <alignment horizontal="right" vertical="center" wrapText="1"/>
    </xf>
    <xf numFmtId="0" fontId="62" fillId="8" borderId="5" xfId="0" applyFont="1" applyFill="1" applyBorder="1" applyAlignment="1">
      <alignment horizontal="left" vertical="top" wrapText="1"/>
    </xf>
    <xf numFmtId="0" fontId="62" fillId="8" borderId="7" xfId="0" applyFont="1" applyFill="1" applyBorder="1" applyAlignment="1">
      <alignment horizontal="left" vertical="top" wrapText="1"/>
    </xf>
    <xf numFmtId="0" fontId="62" fillId="8" borderId="6" xfId="0" applyFont="1" applyFill="1" applyBorder="1" applyAlignment="1">
      <alignment horizontal="left" vertical="top" wrapText="1"/>
    </xf>
    <xf numFmtId="0" fontId="62" fillId="8" borderId="12" xfId="0" applyFont="1" applyFill="1" applyBorder="1" applyAlignment="1">
      <alignment horizontal="left" vertical="top" wrapText="1"/>
    </xf>
    <xf numFmtId="0" fontId="62" fillId="8" borderId="13" xfId="0" applyFont="1" applyFill="1" applyBorder="1" applyAlignment="1">
      <alignment horizontal="left" vertical="top" wrapText="1"/>
    </xf>
    <xf numFmtId="0" fontId="62" fillId="8" borderId="14" xfId="0" applyFont="1" applyFill="1" applyBorder="1" applyAlignment="1">
      <alignment horizontal="left" vertical="top" wrapText="1"/>
    </xf>
    <xf numFmtId="0" fontId="39" fillId="6" borderId="2" xfId="0" applyFont="1" applyFill="1" applyBorder="1" applyAlignment="1">
      <alignment horizontal="center" vertical="center"/>
    </xf>
    <xf numFmtId="0" fontId="39" fillId="6" borderId="4" xfId="0" applyFont="1" applyFill="1" applyBorder="1" applyAlignment="1">
      <alignment horizontal="center" vertical="center"/>
    </xf>
    <xf numFmtId="0" fontId="39" fillId="6" borderId="3" xfId="0" applyFont="1" applyFill="1" applyBorder="1" applyAlignment="1">
      <alignment horizontal="center" vertical="center"/>
    </xf>
    <xf numFmtId="0" fontId="65" fillId="14" borderId="1" xfId="3" applyFont="1" applyFill="1" applyBorder="1" applyAlignment="1" applyProtection="1">
      <alignment horizontal="center" vertical="center" wrapText="1"/>
      <protection locked="0"/>
    </xf>
    <xf numFmtId="0" fontId="40" fillId="2" borderId="12" xfId="0" applyFont="1" applyFill="1" applyBorder="1" applyAlignment="1">
      <alignment horizontal="center" vertical="center"/>
    </xf>
    <xf numFmtId="0" fontId="40" fillId="2" borderId="13" xfId="0" applyFont="1" applyFill="1" applyBorder="1" applyAlignment="1">
      <alignment horizontal="center" vertical="center"/>
    </xf>
    <xf numFmtId="0" fontId="40" fillId="2" borderId="14" xfId="0" applyFont="1" applyFill="1" applyBorder="1" applyAlignment="1">
      <alignment horizontal="center" vertical="center"/>
    </xf>
    <xf numFmtId="0" fontId="40" fillId="2" borderId="5" xfId="0" applyFont="1" applyFill="1" applyBorder="1" applyAlignment="1">
      <alignment horizontal="center" vertical="center" wrapText="1"/>
    </xf>
    <xf numFmtId="0" fontId="40" fillId="2" borderId="6"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15" xfId="0" applyFont="1" applyFill="1" applyBorder="1" applyAlignment="1">
      <alignment horizontal="center" vertical="center" wrapText="1"/>
    </xf>
    <xf numFmtId="0" fontId="3" fillId="8" borderId="16" xfId="0" applyFont="1" applyFill="1" applyBorder="1" applyAlignment="1">
      <alignment horizontal="center" vertical="center" wrapText="1"/>
    </xf>
    <xf numFmtId="0" fontId="3" fillId="8" borderId="12" xfId="0" applyFont="1" applyFill="1" applyBorder="1" applyAlignment="1">
      <alignment horizontal="center" vertical="center" wrapText="1"/>
    </xf>
    <xf numFmtId="0" fontId="3" fillId="8" borderId="14" xfId="0" applyFont="1" applyFill="1" applyBorder="1" applyAlignment="1">
      <alignment horizontal="center" vertical="center" wrapText="1"/>
    </xf>
    <xf numFmtId="0" fontId="7" fillId="8" borderId="2" xfId="0" applyFont="1" applyFill="1" applyBorder="1" applyAlignment="1" applyProtection="1">
      <alignment horizontal="center" vertical="center"/>
      <protection locked="0"/>
    </xf>
    <xf numFmtId="0" fontId="7" fillId="8" borderId="3" xfId="0" applyFont="1" applyFill="1" applyBorder="1" applyAlignment="1" applyProtection="1">
      <alignment horizontal="center" vertical="center"/>
      <protection locked="0"/>
    </xf>
    <xf numFmtId="0" fontId="0" fillId="8" borderId="3" xfId="0" applyFont="1" applyFill="1" applyBorder="1" applyAlignment="1">
      <alignment horizontal="center" vertical="center" wrapText="1"/>
    </xf>
    <xf numFmtId="0" fontId="2" fillId="8" borderId="2" xfId="0" applyFont="1" applyFill="1" applyBorder="1" applyAlignment="1" applyProtection="1">
      <alignment horizontal="center" vertical="center" wrapText="1"/>
      <protection locked="0"/>
    </xf>
    <xf numFmtId="0" fontId="2" fillId="8" borderId="3" xfId="0" applyFont="1" applyFill="1" applyBorder="1" applyAlignment="1" applyProtection="1">
      <alignment horizontal="center" vertical="center" wrapText="1"/>
      <protection locked="0"/>
    </xf>
    <xf numFmtId="0" fontId="11"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0" fillId="8" borderId="9" xfId="0" applyFont="1" applyFill="1" applyBorder="1" applyAlignment="1">
      <alignment horizontal="center" vertical="center" wrapText="1"/>
    </xf>
    <xf numFmtId="0" fontId="44" fillId="6" borderId="2" xfId="0" applyFont="1" applyFill="1" applyBorder="1" applyAlignment="1">
      <alignment horizontal="center" vertical="center"/>
    </xf>
    <xf numFmtId="0" fontId="44" fillId="6" borderId="4" xfId="0" applyFont="1" applyFill="1" applyBorder="1" applyAlignment="1">
      <alignment horizontal="center" vertical="center"/>
    </xf>
    <xf numFmtId="0" fontId="44" fillId="6" borderId="3" xfId="0" applyFont="1" applyFill="1" applyBorder="1" applyAlignment="1">
      <alignment horizontal="center" vertical="center"/>
    </xf>
    <xf numFmtId="0" fontId="49" fillId="8" borderId="5" xfId="3" applyFont="1" applyFill="1" applyBorder="1" applyAlignment="1">
      <alignment horizontal="center" vertical="center" wrapText="1"/>
    </xf>
    <xf numFmtId="0" fontId="49" fillId="8" borderId="6" xfId="3" applyFont="1" applyFill="1" applyBorder="1" applyAlignment="1">
      <alignment horizontal="center" vertical="center" wrapText="1"/>
    </xf>
    <xf numFmtId="0" fontId="0" fillId="8" borderId="2" xfId="0" applyFont="1" applyFill="1" applyBorder="1" applyAlignment="1">
      <alignment horizontal="center" vertical="center" wrapText="1"/>
    </xf>
    <xf numFmtId="0" fontId="18" fillId="8" borderId="3" xfId="0" applyFont="1" applyFill="1" applyBorder="1" applyAlignment="1">
      <alignment horizontal="left" vertical="top" wrapText="1"/>
    </xf>
    <xf numFmtId="0" fontId="12" fillId="8" borderId="12" xfId="0" applyFont="1" applyFill="1" applyBorder="1" applyAlignment="1">
      <alignment horizontal="center" vertical="center" wrapText="1"/>
    </xf>
    <xf numFmtId="0" fontId="12" fillId="8" borderId="13" xfId="0" applyFont="1" applyFill="1" applyBorder="1" applyAlignment="1">
      <alignment horizontal="center" vertical="center" wrapText="1"/>
    </xf>
    <xf numFmtId="0" fontId="12" fillId="8" borderId="14" xfId="0" applyFont="1" applyFill="1" applyBorder="1" applyAlignment="1">
      <alignment horizontal="center" vertical="center" wrapText="1"/>
    </xf>
    <xf numFmtId="0" fontId="12" fillId="8" borderId="1" xfId="0" applyFont="1" applyFill="1" applyBorder="1" applyAlignment="1">
      <alignment horizontal="center" vertical="center" wrapText="1"/>
    </xf>
    <xf numFmtId="0" fontId="9" fillId="8" borderId="2" xfId="0" applyFont="1" applyFill="1" applyBorder="1" applyAlignment="1">
      <alignment horizontal="left" vertical="center" wrapText="1"/>
    </xf>
    <xf numFmtId="0" fontId="9" fillId="8" borderId="4" xfId="0" applyFont="1" applyFill="1" applyBorder="1" applyAlignment="1">
      <alignment horizontal="left" vertical="center" wrapText="1"/>
    </xf>
    <xf numFmtId="0" fontId="9" fillId="8" borderId="3" xfId="0" applyFont="1" applyFill="1" applyBorder="1" applyAlignment="1">
      <alignment horizontal="left" vertical="center" wrapText="1"/>
    </xf>
    <xf numFmtId="0" fontId="47" fillId="8" borderId="2" xfId="3" applyFont="1" applyFill="1" applyBorder="1" applyAlignment="1" applyProtection="1">
      <alignment horizontal="center" vertical="center" wrapText="1"/>
      <protection locked="0"/>
    </xf>
    <xf numFmtId="0" fontId="47" fillId="8" borderId="4" xfId="0" applyFont="1" applyFill="1" applyBorder="1" applyAlignment="1">
      <alignment horizontal="center" vertical="center" wrapText="1"/>
    </xf>
    <xf numFmtId="0" fontId="47" fillId="8" borderId="3" xfId="0" applyFont="1" applyFill="1" applyBorder="1" applyAlignment="1">
      <alignment horizontal="center" vertical="center" wrapText="1"/>
    </xf>
    <xf numFmtId="0" fontId="63" fillId="8" borderId="2" xfId="0" applyFont="1" applyFill="1" applyBorder="1" applyAlignment="1">
      <alignment horizontal="center" vertical="center"/>
    </xf>
    <xf numFmtId="0" fontId="63" fillId="8" borderId="4" xfId="0" applyFont="1" applyFill="1" applyBorder="1" applyAlignment="1">
      <alignment horizontal="center" vertical="center"/>
    </xf>
    <xf numFmtId="0" fontId="63" fillId="8" borderId="3" xfId="0" applyFont="1" applyFill="1" applyBorder="1" applyAlignment="1">
      <alignment horizontal="center" vertical="center"/>
    </xf>
    <xf numFmtId="0" fontId="6" fillId="8" borderId="2" xfId="0" applyFont="1" applyFill="1" applyBorder="1" applyAlignment="1" applyProtection="1">
      <alignment horizontal="center" vertical="center"/>
      <protection locked="0"/>
    </xf>
    <xf numFmtId="0" fontId="6" fillId="8" borderId="3" xfId="0" applyFont="1" applyFill="1" applyBorder="1" applyAlignment="1" applyProtection="1">
      <alignment horizontal="center" vertical="center"/>
      <protection locked="0"/>
    </xf>
    <xf numFmtId="0" fontId="44" fillId="6" borderId="2" xfId="0" applyFont="1" applyFill="1" applyBorder="1" applyAlignment="1" applyProtection="1">
      <alignment horizontal="center" vertical="center"/>
      <protection locked="0"/>
    </xf>
    <xf numFmtId="0" fontId="44" fillId="6" borderId="4" xfId="0" applyFont="1" applyFill="1" applyBorder="1" applyAlignment="1" applyProtection="1">
      <alignment horizontal="center" vertical="center"/>
      <protection locked="0"/>
    </xf>
    <xf numFmtId="0" fontId="44" fillId="6" borderId="3" xfId="0" applyFont="1" applyFill="1" applyBorder="1" applyAlignment="1" applyProtection="1">
      <alignment horizontal="center" vertical="center"/>
      <protection locked="0"/>
    </xf>
    <xf numFmtId="0" fontId="41" fillId="2" borderId="2" xfId="0" applyFont="1" applyFill="1" applyBorder="1" applyAlignment="1" applyProtection="1">
      <alignment horizontal="center" vertical="center"/>
      <protection locked="0"/>
    </xf>
    <xf numFmtId="0" fontId="41" fillId="2" borderId="3" xfId="0" applyFont="1" applyFill="1" applyBorder="1" applyAlignment="1" applyProtection="1">
      <alignment horizontal="center" vertical="center"/>
      <protection locked="0"/>
    </xf>
  </cellXfs>
  <cellStyles count="9">
    <cellStyle name="Hipervínculo" xfId="3" builtinId="8"/>
    <cellStyle name="Millares [0]" xfId="5" builtinId="6"/>
    <cellStyle name="Millares [0] 2 2" xfId="4"/>
    <cellStyle name="Millares [0] 2 2 2" xfId="8"/>
    <cellStyle name="Normal" xfId="0" builtinId="0"/>
    <cellStyle name="Normal 2" xfId="2"/>
    <cellStyle name="Normal 2 2" xfId="7"/>
    <cellStyle name="Porcentaje" xfId="1" builtinId="5"/>
    <cellStyle name="Porcentaje 2" xfId="6"/>
  </cellStyles>
  <dxfs count="0"/>
  <tableStyles count="0" defaultTableStyle="TableStyleMedium2" defaultPivotStyle="PivotStyleLight16"/>
  <colors>
    <mruColors>
      <color rgb="FF8BCDFF"/>
      <color rgb="FF1809D9"/>
      <color rgb="FF1006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TOTAL DE EJECUCIÓN POR RUBRO</a:t>
            </a:r>
          </a:p>
        </c:rich>
      </c:tx>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PY"/>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xmlns:c16r2="http://schemas.microsoft.com/office/drawing/2015/06/chart">
              <c:ext xmlns:c16="http://schemas.microsoft.com/office/drawing/2014/chart" uri="{C3380CC4-5D6E-409C-BE32-E72D297353CC}">
                <c16:uniqueId val="{00000001-3E85-47AB-883A-08DBFFE94C21}"/>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xmlns:c16r2="http://schemas.microsoft.com/office/drawing/2015/06/chart">
              <c:ext xmlns:c16="http://schemas.microsoft.com/office/drawing/2014/chart" uri="{C3380CC4-5D6E-409C-BE32-E72D297353CC}">
                <c16:uniqueId val="{00000003-3E85-47AB-883A-08DBFFE94C21}"/>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xmlns:c16r2="http://schemas.microsoft.com/office/drawing/2015/06/chart">
              <c:ext xmlns:c16="http://schemas.microsoft.com/office/drawing/2014/chart" uri="{C3380CC4-5D6E-409C-BE32-E72D297353CC}">
                <c16:uniqueId val="{00000005-3E85-47AB-883A-08DBFFE94C21}"/>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xmlns:c16r2="http://schemas.microsoft.com/office/drawing/2015/06/chart">
              <c:ext xmlns:c16="http://schemas.microsoft.com/office/drawing/2014/chart" uri="{C3380CC4-5D6E-409C-BE32-E72D297353CC}">
                <c16:uniqueId val="{00000007-3E85-47AB-883A-08DBFFE94C21}"/>
              </c:ext>
            </c:extLst>
          </c:dPt>
          <c:dPt>
            <c:idx val="4"/>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xmlns:c16r2="http://schemas.microsoft.com/office/drawing/2015/06/chart">
              <c:ext xmlns:c16="http://schemas.microsoft.com/office/drawing/2014/chart" uri="{C3380CC4-5D6E-409C-BE32-E72D297353CC}">
                <c16:uniqueId val="{00000009-3E85-47AB-883A-08DBFFE94C21}"/>
              </c:ext>
            </c:extLst>
          </c:dPt>
          <c:dPt>
            <c:idx val="5"/>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xmlns:c16r2="http://schemas.microsoft.com/office/drawing/2015/06/chart">
              <c:ext xmlns:c16="http://schemas.microsoft.com/office/drawing/2014/chart" uri="{C3380CC4-5D6E-409C-BE32-E72D297353CC}">
                <c16:uniqueId val="{0000000B-3E85-47AB-883A-08DBFFE94C2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PY"/>
              </a:p>
            </c:txPr>
            <c:dLblPos val="ctr"/>
            <c:showLegendKey val="0"/>
            <c:showVal val="0"/>
            <c:showCatName val="0"/>
            <c:showSerName val="0"/>
            <c:showPercent val="1"/>
            <c:showBubbleSize val="0"/>
            <c:showLeaderLines val="1"/>
            <c:leaderLines>
              <c:spPr>
                <a:ln w="9525">
                  <a:solidFill>
                    <a:schemeClr val="lt1">
                      <a:lumMod val="95000"/>
                      <a:alpha val="54000"/>
                    </a:schemeClr>
                  </a:solidFill>
                </a:ln>
                <a:effectLst/>
              </c:spPr>
            </c:leaderLines>
            <c:extLst xmlns:c16r2="http://schemas.microsoft.com/office/drawing/2015/06/chart">
              <c:ext xmlns:c15="http://schemas.microsoft.com/office/drawing/2012/chart" uri="{CE6537A1-D6FC-4f65-9D91-7224C49458BB}">
                <c15:layout/>
              </c:ext>
            </c:extLst>
          </c:dLbls>
          <c:cat>
            <c:multiLvlStrRef>
              <c:f>[1]Hoja1!$J$4:$K$9</c:f>
              <c:multiLvlStrCache>
                <c:ptCount val="6"/>
                <c:lvl>
                  <c:pt idx="0">
                    <c:v>SERVICIOS PERSONALES</c:v>
                  </c:pt>
                  <c:pt idx="1">
                    <c:v>SERVICIOS NO PERSONALES</c:v>
                  </c:pt>
                  <c:pt idx="2">
                    <c:v>BIENES DE CONSUMO E INSUMOS</c:v>
                  </c:pt>
                  <c:pt idx="3">
                    <c:v>INVERSION FISICA</c:v>
                  </c:pt>
                  <c:pt idx="4">
                    <c:v>TRANSFERENCIAS</c:v>
                  </c:pt>
                  <c:pt idx="5">
                    <c:v>OTROS GASTOS   </c:v>
                  </c:pt>
                </c:lvl>
                <c:lvl>
                  <c:pt idx="0">
                    <c:v>100</c:v>
                  </c:pt>
                  <c:pt idx="1">
                    <c:v>200</c:v>
                  </c:pt>
                  <c:pt idx="2">
                    <c:v>300</c:v>
                  </c:pt>
                  <c:pt idx="3">
                    <c:v>500</c:v>
                  </c:pt>
                  <c:pt idx="4">
                    <c:v>800</c:v>
                  </c:pt>
                  <c:pt idx="5">
                    <c:v>900</c:v>
                  </c:pt>
                </c:lvl>
              </c:multiLvlStrCache>
            </c:multiLvlStrRef>
          </c:cat>
          <c:val>
            <c:numRef>
              <c:f>[1]Hoja1!$L$4:$L$9</c:f>
              <c:numCache>
                <c:formatCode>General</c:formatCode>
                <c:ptCount val="6"/>
                <c:pt idx="0">
                  <c:v>97</c:v>
                </c:pt>
                <c:pt idx="1">
                  <c:v>61</c:v>
                </c:pt>
                <c:pt idx="2">
                  <c:v>56</c:v>
                </c:pt>
                <c:pt idx="3">
                  <c:v>29</c:v>
                </c:pt>
                <c:pt idx="4">
                  <c:v>83</c:v>
                </c:pt>
                <c:pt idx="5">
                  <c:v>85</c:v>
                </c:pt>
              </c:numCache>
            </c:numRef>
          </c:val>
          <c:extLst xmlns:c16r2="http://schemas.microsoft.com/office/drawing/2015/06/chart">
            <c:ext xmlns:c16="http://schemas.microsoft.com/office/drawing/2014/chart" uri="{C3380CC4-5D6E-409C-BE32-E72D297353CC}">
              <c16:uniqueId val="{0000000C-3E85-47AB-883A-08DBFFE94C21}"/>
            </c:ext>
          </c:extLst>
        </c:ser>
        <c:dLbls>
          <c:dLblPos val="ctr"/>
          <c:showLegendKey val="0"/>
          <c:showVal val="0"/>
          <c:showCatName val="0"/>
          <c:showSerName val="0"/>
          <c:showPercent val="1"/>
          <c:showBubbleSize val="0"/>
          <c:showLeaderLines val="1"/>
        </c:dLbls>
      </c:pie3D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PY"/>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PY"/>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2.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chart" Target="../charts/chart1.xml"/><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1.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5.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29.jpeg"/><Relationship Id="rId35" Type="http://schemas.openxmlformats.org/officeDocument/2006/relationships/image" Target="../media/image34.png"/><Relationship Id="rId8"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0</xdr:col>
      <xdr:colOff>627290</xdr:colOff>
      <xdr:row>0</xdr:row>
      <xdr:rowOff>82168</xdr:rowOff>
    </xdr:from>
    <xdr:to>
      <xdr:col>1</xdr:col>
      <xdr:colOff>1352551</xdr:colOff>
      <xdr:row>3</xdr:row>
      <xdr:rowOff>180976</xdr:rowOff>
    </xdr:to>
    <xdr:pic>
      <xdr:nvPicPr>
        <xdr:cNvPr id="2" name="Imagen 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7290" y="82168"/>
          <a:ext cx="2125436" cy="6703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333376</xdr:colOff>
      <xdr:row>0</xdr:row>
      <xdr:rowOff>19051</xdr:rowOff>
    </xdr:from>
    <xdr:to>
      <xdr:col>6</xdr:col>
      <xdr:colOff>1057276</xdr:colOff>
      <xdr:row>3</xdr:row>
      <xdr:rowOff>114300</xdr:rowOff>
    </xdr:to>
    <xdr:pic>
      <xdr:nvPicPr>
        <xdr:cNvPr id="27" name="Imagen 2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67576" y="19051"/>
          <a:ext cx="4248150" cy="666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1043459</xdr:colOff>
      <xdr:row>539</xdr:row>
      <xdr:rowOff>32465</xdr:rowOff>
    </xdr:from>
    <xdr:to>
      <xdr:col>4</xdr:col>
      <xdr:colOff>668361</xdr:colOff>
      <xdr:row>539</xdr:row>
      <xdr:rowOff>4247556</xdr:rowOff>
    </xdr:to>
    <xdr:pic>
      <xdr:nvPicPr>
        <xdr:cNvPr id="12" name="Imagen 11"/>
        <xdr:cNvPicPr>
          <a:picLocks noChangeAspect="1"/>
        </xdr:cNvPicPr>
      </xdr:nvPicPr>
      <xdr:blipFill>
        <a:blip xmlns:r="http://schemas.openxmlformats.org/officeDocument/2006/relationships" r:embed="rId3"/>
        <a:stretch>
          <a:fillRect/>
        </a:stretch>
      </xdr:blipFill>
      <xdr:spPr>
        <a:xfrm>
          <a:off x="4491241" y="235098733"/>
          <a:ext cx="3166592" cy="4215091"/>
        </a:xfrm>
        <a:prstGeom prst="rect">
          <a:avLst/>
        </a:prstGeom>
      </xdr:spPr>
    </xdr:pic>
    <xdr:clientData/>
  </xdr:twoCellAnchor>
  <xdr:twoCellAnchor editAs="oneCell">
    <xdr:from>
      <xdr:col>1</xdr:col>
      <xdr:colOff>1849933</xdr:colOff>
      <xdr:row>528</xdr:row>
      <xdr:rowOff>53659</xdr:rowOff>
    </xdr:from>
    <xdr:to>
      <xdr:col>4</xdr:col>
      <xdr:colOff>1236187</xdr:colOff>
      <xdr:row>528</xdr:row>
      <xdr:rowOff>1725082</xdr:rowOff>
    </xdr:to>
    <xdr:pic>
      <xdr:nvPicPr>
        <xdr:cNvPr id="28" name="Imagen 27"/>
        <xdr:cNvPicPr>
          <a:picLocks noChangeAspect="1"/>
        </xdr:cNvPicPr>
      </xdr:nvPicPr>
      <xdr:blipFill rotWithShape="1">
        <a:blip xmlns:r="http://schemas.openxmlformats.org/officeDocument/2006/relationships" r:embed="rId4"/>
        <a:srcRect l="8459" t="18913" r="43330" b="52339"/>
        <a:stretch/>
      </xdr:blipFill>
      <xdr:spPr>
        <a:xfrm>
          <a:off x="3246933" y="432954326"/>
          <a:ext cx="4984837" cy="1671423"/>
        </a:xfrm>
        <a:prstGeom prst="rect">
          <a:avLst/>
        </a:prstGeom>
      </xdr:spPr>
    </xdr:pic>
    <xdr:clientData/>
  </xdr:twoCellAnchor>
  <xdr:twoCellAnchor editAs="oneCell">
    <xdr:from>
      <xdr:col>1</xdr:col>
      <xdr:colOff>357187</xdr:colOff>
      <xdr:row>595</xdr:row>
      <xdr:rowOff>83325</xdr:rowOff>
    </xdr:from>
    <xdr:to>
      <xdr:col>5</xdr:col>
      <xdr:colOff>829929</xdr:colOff>
      <xdr:row>601</xdr:row>
      <xdr:rowOff>738188</xdr:rowOff>
    </xdr:to>
    <xdr:pic>
      <xdr:nvPicPr>
        <xdr:cNvPr id="44" name="Imagen 43"/>
        <xdr:cNvPicPr>
          <a:picLocks noChangeAspect="1"/>
        </xdr:cNvPicPr>
      </xdr:nvPicPr>
      <xdr:blipFill rotWithShape="1">
        <a:blip xmlns:r="http://schemas.openxmlformats.org/officeDocument/2006/relationships" r:embed="rId5"/>
        <a:srcRect t="3391" b="4135"/>
        <a:stretch/>
      </xdr:blipFill>
      <xdr:spPr>
        <a:xfrm>
          <a:off x="1762125" y="448091700"/>
          <a:ext cx="7854617" cy="4083863"/>
        </a:xfrm>
        <a:prstGeom prst="rect">
          <a:avLst/>
        </a:prstGeom>
      </xdr:spPr>
    </xdr:pic>
    <xdr:clientData/>
  </xdr:twoCellAnchor>
  <xdr:twoCellAnchor editAs="oneCell">
    <xdr:from>
      <xdr:col>3</xdr:col>
      <xdr:colOff>630528</xdr:colOff>
      <xdr:row>129</xdr:row>
      <xdr:rowOff>93910</xdr:rowOff>
    </xdr:from>
    <xdr:to>
      <xdr:col>6</xdr:col>
      <xdr:colOff>1132857</xdr:colOff>
      <xdr:row>129</xdr:row>
      <xdr:rowOff>3746500</xdr:rowOff>
    </xdr:to>
    <xdr:pic>
      <xdr:nvPicPr>
        <xdr:cNvPr id="45" name="Imagen 44"/>
        <xdr:cNvPicPr>
          <a:picLocks noChangeAspect="1"/>
        </xdr:cNvPicPr>
      </xdr:nvPicPr>
      <xdr:blipFill rotWithShape="1">
        <a:blip xmlns:r="http://schemas.openxmlformats.org/officeDocument/2006/relationships" r:embed="rId6"/>
        <a:srcRect l="11207" t="6800" r="12000" b="3873"/>
        <a:stretch/>
      </xdr:blipFill>
      <xdr:spPr>
        <a:xfrm>
          <a:off x="6070361" y="50830410"/>
          <a:ext cx="5582329" cy="3652590"/>
        </a:xfrm>
        <a:prstGeom prst="rect">
          <a:avLst/>
        </a:prstGeom>
      </xdr:spPr>
    </xdr:pic>
    <xdr:clientData/>
  </xdr:twoCellAnchor>
  <xdr:twoCellAnchor editAs="oneCell">
    <xdr:from>
      <xdr:col>0</xdr:col>
      <xdr:colOff>174401</xdr:colOff>
      <xdr:row>129</xdr:row>
      <xdr:rowOff>80495</xdr:rowOff>
    </xdr:from>
    <xdr:to>
      <xdr:col>3</xdr:col>
      <xdr:colOff>369023</xdr:colOff>
      <xdr:row>129</xdr:row>
      <xdr:rowOff>3757083</xdr:rowOff>
    </xdr:to>
    <xdr:pic>
      <xdr:nvPicPr>
        <xdr:cNvPr id="46" name="Imagen 45"/>
        <xdr:cNvPicPr>
          <a:picLocks noChangeAspect="1"/>
        </xdr:cNvPicPr>
      </xdr:nvPicPr>
      <xdr:blipFill rotWithShape="1">
        <a:blip xmlns:r="http://schemas.openxmlformats.org/officeDocument/2006/relationships" r:embed="rId7"/>
        <a:srcRect l="11445" t="7435" r="12254" b="3874"/>
        <a:stretch/>
      </xdr:blipFill>
      <xdr:spPr>
        <a:xfrm>
          <a:off x="174401" y="50816995"/>
          <a:ext cx="5634455" cy="3676588"/>
        </a:xfrm>
        <a:prstGeom prst="rect">
          <a:avLst/>
        </a:prstGeom>
      </xdr:spPr>
    </xdr:pic>
    <xdr:clientData/>
  </xdr:twoCellAnchor>
  <xdr:twoCellAnchor editAs="oneCell">
    <xdr:from>
      <xdr:col>4</xdr:col>
      <xdr:colOff>757503</xdr:colOff>
      <xdr:row>217</xdr:row>
      <xdr:rowOff>41026</xdr:rowOff>
    </xdr:from>
    <xdr:to>
      <xdr:col>5</xdr:col>
      <xdr:colOff>1186542</xdr:colOff>
      <xdr:row>217</xdr:row>
      <xdr:rowOff>2966358</xdr:rowOff>
    </xdr:to>
    <xdr:pic>
      <xdr:nvPicPr>
        <xdr:cNvPr id="47" name="Imagen 46"/>
        <xdr:cNvPicPr>
          <a:picLocks noChangeAspect="1"/>
        </xdr:cNvPicPr>
      </xdr:nvPicPr>
      <xdr:blipFill>
        <a:blip xmlns:r="http://schemas.openxmlformats.org/officeDocument/2006/relationships" r:embed="rId8"/>
        <a:stretch>
          <a:fillRect/>
        </a:stretch>
      </xdr:blipFill>
      <xdr:spPr>
        <a:xfrm>
          <a:off x="9187128" y="131676526"/>
          <a:ext cx="2210214" cy="2925332"/>
        </a:xfrm>
        <a:prstGeom prst="rect">
          <a:avLst/>
        </a:prstGeom>
      </xdr:spPr>
    </xdr:pic>
    <xdr:clientData/>
  </xdr:twoCellAnchor>
  <xdr:twoCellAnchor editAs="oneCell">
    <xdr:from>
      <xdr:col>0</xdr:col>
      <xdr:colOff>25854</xdr:colOff>
      <xdr:row>217</xdr:row>
      <xdr:rowOff>26613</xdr:rowOff>
    </xdr:from>
    <xdr:to>
      <xdr:col>1</xdr:col>
      <xdr:colOff>1603905</xdr:colOff>
      <xdr:row>217</xdr:row>
      <xdr:rowOff>2034524</xdr:rowOff>
    </xdr:to>
    <xdr:pic>
      <xdr:nvPicPr>
        <xdr:cNvPr id="48" name="Imagen 47"/>
        <xdr:cNvPicPr>
          <a:picLocks noChangeAspect="1"/>
        </xdr:cNvPicPr>
      </xdr:nvPicPr>
      <xdr:blipFill>
        <a:blip xmlns:r="http://schemas.openxmlformats.org/officeDocument/2006/relationships" r:embed="rId9"/>
        <a:stretch>
          <a:fillRect/>
        </a:stretch>
      </xdr:blipFill>
      <xdr:spPr>
        <a:xfrm>
          <a:off x="1245054" y="131662113"/>
          <a:ext cx="2978226" cy="2007911"/>
        </a:xfrm>
        <a:prstGeom prst="rect">
          <a:avLst/>
        </a:prstGeom>
      </xdr:spPr>
    </xdr:pic>
    <xdr:clientData/>
  </xdr:twoCellAnchor>
  <xdr:twoCellAnchor editAs="oneCell">
    <xdr:from>
      <xdr:col>1</xdr:col>
      <xdr:colOff>1608366</xdr:colOff>
      <xdr:row>217</xdr:row>
      <xdr:rowOff>3102338</xdr:rowOff>
    </xdr:from>
    <xdr:to>
      <xdr:col>3</xdr:col>
      <xdr:colOff>1046995</xdr:colOff>
      <xdr:row>217</xdr:row>
      <xdr:rowOff>5049309</xdr:rowOff>
    </xdr:to>
    <xdr:pic>
      <xdr:nvPicPr>
        <xdr:cNvPr id="49" name="Imagen 48"/>
        <xdr:cNvPicPr>
          <a:picLocks noChangeAspect="1"/>
        </xdr:cNvPicPr>
      </xdr:nvPicPr>
      <xdr:blipFill>
        <a:blip xmlns:r="http://schemas.openxmlformats.org/officeDocument/2006/relationships" r:embed="rId10"/>
        <a:stretch>
          <a:fillRect/>
        </a:stretch>
      </xdr:blipFill>
      <xdr:spPr>
        <a:xfrm>
          <a:off x="4094391" y="134737838"/>
          <a:ext cx="3486754" cy="1946971"/>
        </a:xfrm>
        <a:prstGeom prst="rect">
          <a:avLst/>
        </a:prstGeom>
      </xdr:spPr>
    </xdr:pic>
    <xdr:clientData/>
  </xdr:twoCellAnchor>
  <xdr:twoCellAnchor editAs="oneCell">
    <xdr:from>
      <xdr:col>4</xdr:col>
      <xdr:colOff>274412</xdr:colOff>
      <xdr:row>216</xdr:row>
      <xdr:rowOff>1909989</xdr:rowOff>
    </xdr:from>
    <xdr:to>
      <xdr:col>5</xdr:col>
      <xdr:colOff>1520211</xdr:colOff>
      <xdr:row>216</xdr:row>
      <xdr:rowOff>3396440</xdr:rowOff>
    </xdr:to>
    <xdr:pic>
      <xdr:nvPicPr>
        <xdr:cNvPr id="50" name="Imagen 49"/>
        <xdr:cNvPicPr>
          <a:picLocks noChangeAspect="1"/>
        </xdr:cNvPicPr>
      </xdr:nvPicPr>
      <xdr:blipFill>
        <a:blip xmlns:r="http://schemas.openxmlformats.org/officeDocument/2006/relationships" r:embed="rId11"/>
        <a:stretch>
          <a:fillRect/>
        </a:stretch>
      </xdr:blipFill>
      <xdr:spPr>
        <a:xfrm>
          <a:off x="8704037" y="128344839"/>
          <a:ext cx="3026974" cy="1486451"/>
        </a:xfrm>
        <a:prstGeom prst="rect">
          <a:avLst/>
        </a:prstGeom>
      </xdr:spPr>
    </xdr:pic>
    <xdr:clientData/>
  </xdr:twoCellAnchor>
  <xdr:twoCellAnchor editAs="oneCell">
    <xdr:from>
      <xdr:col>3</xdr:col>
      <xdr:colOff>813101</xdr:colOff>
      <xdr:row>217</xdr:row>
      <xdr:rowOff>3091036</xdr:rowOff>
    </xdr:from>
    <xdr:to>
      <xdr:col>5</xdr:col>
      <xdr:colOff>1162956</xdr:colOff>
      <xdr:row>217</xdr:row>
      <xdr:rowOff>5039663</xdr:rowOff>
    </xdr:to>
    <xdr:pic>
      <xdr:nvPicPr>
        <xdr:cNvPr id="51" name="Imagen 50"/>
        <xdr:cNvPicPr>
          <a:picLocks noChangeAspect="1"/>
        </xdr:cNvPicPr>
      </xdr:nvPicPr>
      <xdr:blipFill>
        <a:blip xmlns:r="http://schemas.openxmlformats.org/officeDocument/2006/relationships" r:embed="rId12"/>
        <a:stretch>
          <a:fillRect/>
        </a:stretch>
      </xdr:blipFill>
      <xdr:spPr>
        <a:xfrm>
          <a:off x="7604426" y="134726536"/>
          <a:ext cx="3683605" cy="1948627"/>
        </a:xfrm>
        <a:prstGeom prst="rect">
          <a:avLst/>
        </a:prstGeom>
      </xdr:spPr>
    </xdr:pic>
    <xdr:clientData/>
  </xdr:twoCellAnchor>
  <xdr:twoCellAnchor editAs="oneCell">
    <xdr:from>
      <xdr:col>3</xdr:col>
      <xdr:colOff>1459594</xdr:colOff>
      <xdr:row>216</xdr:row>
      <xdr:rowOff>3597669</xdr:rowOff>
    </xdr:from>
    <xdr:to>
      <xdr:col>5</xdr:col>
      <xdr:colOff>1174751</xdr:colOff>
      <xdr:row>216</xdr:row>
      <xdr:rowOff>5170714</xdr:rowOff>
    </xdr:to>
    <xdr:pic>
      <xdr:nvPicPr>
        <xdr:cNvPr id="52" name="Imagen 51"/>
        <xdr:cNvPicPr>
          <a:picLocks noChangeAspect="1"/>
        </xdr:cNvPicPr>
      </xdr:nvPicPr>
      <xdr:blipFill>
        <a:blip xmlns:r="http://schemas.openxmlformats.org/officeDocument/2006/relationships" r:embed="rId13"/>
        <a:stretch>
          <a:fillRect/>
        </a:stretch>
      </xdr:blipFill>
      <xdr:spPr>
        <a:xfrm>
          <a:off x="8250919" y="130032519"/>
          <a:ext cx="3048907" cy="1573045"/>
        </a:xfrm>
        <a:prstGeom prst="rect">
          <a:avLst/>
        </a:prstGeom>
      </xdr:spPr>
    </xdr:pic>
    <xdr:clientData/>
  </xdr:twoCellAnchor>
  <xdr:twoCellAnchor editAs="oneCell">
    <xdr:from>
      <xdr:col>5</xdr:col>
      <xdr:colOff>1307193</xdr:colOff>
      <xdr:row>217</xdr:row>
      <xdr:rowOff>1914239</xdr:rowOff>
    </xdr:from>
    <xdr:to>
      <xdr:col>6</xdr:col>
      <xdr:colOff>1496786</xdr:colOff>
      <xdr:row>217</xdr:row>
      <xdr:rowOff>3462260</xdr:rowOff>
    </xdr:to>
    <xdr:pic>
      <xdr:nvPicPr>
        <xdr:cNvPr id="53" name="Imagen 52"/>
        <xdr:cNvPicPr>
          <a:picLocks noChangeAspect="1"/>
        </xdr:cNvPicPr>
      </xdr:nvPicPr>
      <xdr:blipFill>
        <a:blip xmlns:r="http://schemas.openxmlformats.org/officeDocument/2006/relationships" r:embed="rId14"/>
        <a:stretch>
          <a:fillRect/>
        </a:stretch>
      </xdr:blipFill>
      <xdr:spPr>
        <a:xfrm>
          <a:off x="11517993" y="133549739"/>
          <a:ext cx="1932668" cy="1548021"/>
        </a:xfrm>
        <a:prstGeom prst="rect">
          <a:avLst/>
        </a:prstGeom>
      </xdr:spPr>
    </xdr:pic>
    <xdr:clientData/>
  </xdr:twoCellAnchor>
  <xdr:twoCellAnchor editAs="oneCell">
    <xdr:from>
      <xdr:col>5</xdr:col>
      <xdr:colOff>1064456</xdr:colOff>
      <xdr:row>217</xdr:row>
      <xdr:rowOff>3515425</xdr:rowOff>
    </xdr:from>
    <xdr:to>
      <xdr:col>8</xdr:col>
      <xdr:colOff>37797</xdr:colOff>
      <xdr:row>217</xdr:row>
      <xdr:rowOff>5167483</xdr:rowOff>
    </xdr:to>
    <xdr:pic>
      <xdr:nvPicPr>
        <xdr:cNvPr id="54" name="Imagen 53">
          <a:extLst>
            <a:ext uri="{FF2B5EF4-FFF2-40B4-BE49-F238E27FC236}">
              <a16:creationId xmlns:a16="http://schemas.microsoft.com/office/drawing/2014/main" xmlns="" id="{B2ABBDA8-77D9-8CE8-CF1C-9828F469584C}"/>
            </a:ext>
          </a:extLst>
        </xdr:cNvPr>
        <xdr:cNvPicPr>
          <a:picLocks noChangeAspect="1"/>
        </xdr:cNvPicPr>
      </xdr:nvPicPr>
      <xdr:blipFill>
        <a:blip xmlns:r="http://schemas.openxmlformats.org/officeDocument/2006/relationships" r:embed="rId15"/>
        <a:stretch>
          <a:fillRect/>
        </a:stretch>
      </xdr:blipFill>
      <xdr:spPr>
        <a:xfrm>
          <a:off x="11275256" y="135150925"/>
          <a:ext cx="2307091" cy="1652058"/>
        </a:xfrm>
        <a:prstGeom prst="rect">
          <a:avLst/>
        </a:prstGeom>
      </xdr:spPr>
    </xdr:pic>
    <xdr:clientData/>
  </xdr:twoCellAnchor>
  <xdr:twoCellAnchor editAs="oneCell">
    <xdr:from>
      <xdr:col>4</xdr:col>
      <xdr:colOff>258159</xdr:colOff>
      <xdr:row>216</xdr:row>
      <xdr:rowOff>0</xdr:rowOff>
    </xdr:from>
    <xdr:to>
      <xdr:col>5</xdr:col>
      <xdr:colOff>1234548</xdr:colOff>
      <xdr:row>216</xdr:row>
      <xdr:rowOff>1617830</xdr:rowOff>
    </xdr:to>
    <xdr:pic>
      <xdr:nvPicPr>
        <xdr:cNvPr id="55" name="Imagen 54"/>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8687784" y="126398509"/>
          <a:ext cx="2757564" cy="1617830"/>
        </a:xfrm>
        <a:prstGeom prst="rect">
          <a:avLst/>
        </a:prstGeom>
      </xdr:spPr>
    </xdr:pic>
    <xdr:clientData/>
  </xdr:twoCellAnchor>
  <xdr:twoCellAnchor editAs="oneCell">
    <xdr:from>
      <xdr:col>1</xdr:col>
      <xdr:colOff>761963</xdr:colOff>
      <xdr:row>216</xdr:row>
      <xdr:rowOff>0</xdr:rowOff>
    </xdr:from>
    <xdr:to>
      <xdr:col>4</xdr:col>
      <xdr:colOff>1240971</xdr:colOff>
      <xdr:row>216</xdr:row>
      <xdr:rowOff>2773605</xdr:rowOff>
    </xdr:to>
    <xdr:pic>
      <xdr:nvPicPr>
        <xdr:cNvPr id="56" name="Imagen 55"/>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3247988" y="126384788"/>
          <a:ext cx="6079708" cy="2773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2144486</xdr:colOff>
      <xdr:row>217</xdr:row>
      <xdr:rowOff>34019</xdr:rowOff>
    </xdr:from>
    <xdr:to>
      <xdr:col>4</xdr:col>
      <xdr:colOff>1180444</xdr:colOff>
      <xdr:row>217</xdr:row>
      <xdr:rowOff>2952994</xdr:rowOff>
    </xdr:to>
    <xdr:pic>
      <xdr:nvPicPr>
        <xdr:cNvPr id="57" name="Imagen 56"/>
        <xdr:cNvPicPr>
          <a:picLocks noChangeAspect="1"/>
        </xdr:cNvPicPr>
      </xdr:nvPicPr>
      <xdr:blipFill>
        <a:blip xmlns:r="http://schemas.openxmlformats.org/officeDocument/2006/relationships" r:embed="rId18"/>
        <a:stretch>
          <a:fillRect/>
        </a:stretch>
      </xdr:blipFill>
      <xdr:spPr>
        <a:xfrm>
          <a:off x="6687911" y="131669519"/>
          <a:ext cx="2731658" cy="2918975"/>
        </a:xfrm>
        <a:prstGeom prst="rect">
          <a:avLst/>
        </a:prstGeom>
      </xdr:spPr>
    </xdr:pic>
    <xdr:clientData/>
  </xdr:twoCellAnchor>
  <xdr:twoCellAnchor editAs="oneCell">
    <xdr:from>
      <xdr:col>0</xdr:col>
      <xdr:colOff>31864</xdr:colOff>
      <xdr:row>216</xdr:row>
      <xdr:rowOff>1711440</xdr:rowOff>
    </xdr:from>
    <xdr:to>
      <xdr:col>1</xdr:col>
      <xdr:colOff>1074799</xdr:colOff>
      <xdr:row>217</xdr:row>
      <xdr:rowOff>341</xdr:rowOff>
    </xdr:to>
    <xdr:pic>
      <xdr:nvPicPr>
        <xdr:cNvPr id="58" name="Imagen 57"/>
        <xdr:cNvPicPr>
          <a:picLocks noChangeAspect="1"/>
        </xdr:cNvPicPr>
      </xdr:nvPicPr>
      <xdr:blipFill>
        <a:blip xmlns:r="http://schemas.openxmlformats.org/officeDocument/2006/relationships" r:embed="rId19"/>
        <a:stretch>
          <a:fillRect/>
        </a:stretch>
      </xdr:blipFill>
      <xdr:spPr>
        <a:xfrm>
          <a:off x="1251064" y="128146290"/>
          <a:ext cx="2443110" cy="3491932"/>
        </a:xfrm>
        <a:prstGeom prst="rect">
          <a:avLst/>
        </a:prstGeom>
      </xdr:spPr>
    </xdr:pic>
    <xdr:clientData/>
  </xdr:twoCellAnchor>
  <xdr:oneCellAnchor>
    <xdr:from>
      <xdr:col>1</xdr:col>
      <xdr:colOff>1760349</xdr:colOff>
      <xdr:row>217</xdr:row>
      <xdr:rowOff>11264</xdr:rowOff>
    </xdr:from>
    <xdr:ext cx="2442210" cy="3023130"/>
    <xdr:pic>
      <xdr:nvPicPr>
        <xdr:cNvPr id="59" name="image6.png" title="Imagen"/>
        <xdr:cNvPicPr preferRelativeResize="0"/>
      </xdr:nvPicPr>
      <xdr:blipFill>
        <a:blip xmlns:r="http://schemas.openxmlformats.org/officeDocument/2006/relationships" r:embed="rId20" cstate="print"/>
        <a:stretch>
          <a:fillRect/>
        </a:stretch>
      </xdr:blipFill>
      <xdr:spPr>
        <a:xfrm>
          <a:off x="4246374" y="131646764"/>
          <a:ext cx="2442210" cy="3023130"/>
        </a:xfrm>
        <a:prstGeom prst="rect">
          <a:avLst/>
        </a:prstGeom>
        <a:noFill/>
      </xdr:spPr>
    </xdr:pic>
    <xdr:clientData fLocksWithSheet="0"/>
  </xdr:oneCellAnchor>
  <xdr:twoCellAnchor editAs="oneCell">
    <xdr:from>
      <xdr:col>5</xdr:col>
      <xdr:colOff>1118695</xdr:colOff>
      <xdr:row>217</xdr:row>
      <xdr:rowOff>42636</xdr:rowOff>
    </xdr:from>
    <xdr:to>
      <xdr:col>6</xdr:col>
      <xdr:colOff>1578911</xdr:colOff>
      <xdr:row>217</xdr:row>
      <xdr:rowOff>1983922</xdr:rowOff>
    </xdr:to>
    <xdr:pic>
      <xdr:nvPicPr>
        <xdr:cNvPr id="60" name="Imagen 59"/>
        <xdr:cNvPicPr>
          <a:picLocks noChangeAspect="1"/>
        </xdr:cNvPicPr>
      </xdr:nvPicPr>
      <xdr:blipFill>
        <a:blip xmlns:r="http://schemas.openxmlformats.org/officeDocument/2006/relationships" r:embed="rId21"/>
        <a:stretch>
          <a:fillRect/>
        </a:stretch>
      </xdr:blipFill>
      <xdr:spPr>
        <a:xfrm>
          <a:off x="11329495" y="131678136"/>
          <a:ext cx="2203291" cy="1941286"/>
        </a:xfrm>
        <a:prstGeom prst="rect">
          <a:avLst/>
        </a:prstGeom>
      </xdr:spPr>
    </xdr:pic>
    <xdr:clientData/>
  </xdr:twoCellAnchor>
  <xdr:twoCellAnchor editAs="oneCell">
    <xdr:from>
      <xdr:col>5</xdr:col>
      <xdr:colOff>1118850</xdr:colOff>
      <xdr:row>216</xdr:row>
      <xdr:rowOff>2973839</xdr:rowOff>
    </xdr:from>
    <xdr:to>
      <xdr:col>7</xdr:col>
      <xdr:colOff>0</xdr:colOff>
      <xdr:row>216</xdr:row>
      <xdr:rowOff>5157106</xdr:rowOff>
    </xdr:to>
    <xdr:pic>
      <xdr:nvPicPr>
        <xdr:cNvPr id="61" name="Imagen 60"/>
        <xdr:cNvPicPr>
          <a:picLocks noChangeAspect="1"/>
        </xdr:cNvPicPr>
      </xdr:nvPicPr>
      <xdr:blipFill>
        <a:blip xmlns:r="http://schemas.openxmlformats.org/officeDocument/2006/relationships" r:embed="rId22"/>
        <a:stretch>
          <a:fillRect/>
        </a:stretch>
      </xdr:blipFill>
      <xdr:spPr>
        <a:xfrm>
          <a:off x="11329650" y="129408689"/>
          <a:ext cx="2226468" cy="2183267"/>
        </a:xfrm>
        <a:prstGeom prst="rect">
          <a:avLst/>
        </a:prstGeom>
      </xdr:spPr>
    </xdr:pic>
    <xdr:clientData/>
  </xdr:twoCellAnchor>
  <xdr:oneCellAnchor>
    <xdr:from>
      <xdr:col>5</xdr:col>
      <xdr:colOff>1197429</xdr:colOff>
      <xdr:row>216</xdr:row>
      <xdr:rowOff>20751</xdr:rowOff>
    </xdr:from>
    <xdr:ext cx="2135097" cy="2986427"/>
    <xdr:pic>
      <xdr:nvPicPr>
        <xdr:cNvPr id="62" name="image2.png" title="Imagen"/>
        <xdr:cNvPicPr preferRelativeResize="0"/>
      </xdr:nvPicPr>
      <xdr:blipFill>
        <a:blip xmlns:r="http://schemas.openxmlformats.org/officeDocument/2006/relationships" r:embed="rId23" cstate="print"/>
        <a:stretch>
          <a:fillRect/>
        </a:stretch>
      </xdr:blipFill>
      <xdr:spPr>
        <a:xfrm>
          <a:off x="11408229" y="126455601"/>
          <a:ext cx="2135097" cy="2986427"/>
        </a:xfrm>
        <a:prstGeom prst="rect">
          <a:avLst/>
        </a:prstGeom>
        <a:noFill/>
      </xdr:spPr>
    </xdr:pic>
    <xdr:clientData fLocksWithSheet="0"/>
  </xdr:oneCellAnchor>
  <xdr:twoCellAnchor editAs="oneCell">
    <xdr:from>
      <xdr:col>0</xdr:col>
      <xdr:colOff>30239</xdr:colOff>
      <xdr:row>216</xdr:row>
      <xdr:rowOff>73327</xdr:rowOff>
    </xdr:from>
    <xdr:to>
      <xdr:col>1</xdr:col>
      <xdr:colOff>1021520</xdr:colOff>
      <xdr:row>216</xdr:row>
      <xdr:rowOff>2055780</xdr:rowOff>
    </xdr:to>
    <xdr:pic>
      <xdr:nvPicPr>
        <xdr:cNvPr id="63" name="Imagen 62"/>
        <xdr:cNvPicPr>
          <a:picLocks noChangeAspect="1"/>
        </xdr:cNvPicPr>
      </xdr:nvPicPr>
      <xdr:blipFill>
        <a:blip xmlns:r="http://schemas.openxmlformats.org/officeDocument/2006/relationships" r:embed="rId24"/>
        <a:stretch>
          <a:fillRect/>
        </a:stretch>
      </xdr:blipFill>
      <xdr:spPr>
        <a:xfrm>
          <a:off x="1249439" y="126508177"/>
          <a:ext cx="2391456" cy="1982453"/>
        </a:xfrm>
        <a:prstGeom prst="rect">
          <a:avLst/>
        </a:prstGeom>
      </xdr:spPr>
    </xdr:pic>
    <xdr:clientData/>
  </xdr:twoCellAnchor>
  <xdr:twoCellAnchor editAs="oneCell">
    <xdr:from>
      <xdr:col>1</xdr:col>
      <xdr:colOff>1202871</xdr:colOff>
      <xdr:row>216</xdr:row>
      <xdr:rowOff>2724150</xdr:rowOff>
    </xdr:from>
    <xdr:to>
      <xdr:col>2</xdr:col>
      <xdr:colOff>1426638</xdr:colOff>
      <xdr:row>216</xdr:row>
      <xdr:rowOff>4701771</xdr:rowOff>
    </xdr:to>
    <xdr:pic>
      <xdr:nvPicPr>
        <xdr:cNvPr id="64" name="Imagen 63"/>
        <xdr:cNvPicPr>
          <a:picLocks noChangeAspect="1"/>
        </xdr:cNvPicPr>
      </xdr:nvPicPr>
      <xdr:blipFill>
        <a:blip xmlns:r="http://schemas.openxmlformats.org/officeDocument/2006/relationships" r:embed="rId25"/>
        <a:stretch>
          <a:fillRect/>
        </a:stretch>
      </xdr:blipFill>
      <xdr:spPr>
        <a:xfrm>
          <a:off x="3688896" y="129159000"/>
          <a:ext cx="2281167" cy="1977621"/>
        </a:xfrm>
        <a:prstGeom prst="rect">
          <a:avLst/>
        </a:prstGeom>
      </xdr:spPr>
    </xdr:pic>
    <xdr:clientData/>
  </xdr:twoCellAnchor>
  <xdr:twoCellAnchor editAs="oneCell">
    <xdr:from>
      <xdr:col>2</xdr:col>
      <xdr:colOff>1390649</xdr:colOff>
      <xdr:row>216</xdr:row>
      <xdr:rowOff>2756806</xdr:rowOff>
    </xdr:from>
    <xdr:to>
      <xdr:col>3</xdr:col>
      <xdr:colOff>1216280</xdr:colOff>
      <xdr:row>216</xdr:row>
      <xdr:rowOff>4722329</xdr:rowOff>
    </xdr:to>
    <xdr:pic>
      <xdr:nvPicPr>
        <xdr:cNvPr id="65" name="Imagen 64"/>
        <xdr:cNvPicPr>
          <a:picLocks noChangeAspect="1"/>
        </xdr:cNvPicPr>
      </xdr:nvPicPr>
      <xdr:blipFill>
        <a:blip xmlns:r="http://schemas.openxmlformats.org/officeDocument/2006/relationships" r:embed="rId26"/>
        <a:stretch>
          <a:fillRect/>
        </a:stretch>
      </xdr:blipFill>
      <xdr:spPr>
        <a:xfrm>
          <a:off x="5934074" y="129191656"/>
          <a:ext cx="1816356" cy="1965523"/>
        </a:xfrm>
        <a:prstGeom prst="rect">
          <a:avLst/>
        </a:prstGeom>
      </xdr:spPr>
    </xdr:pic>
    <xdr:clientData/>
  </xdr:twoCellAnchor>
  <xdr:twoCellAnchor editAs="oneCell">
    <xdr:from>
      <xdr:col>0</xdr:col>
      <xdr:colOff>63955</xdr:colOff>
      <xdr:row>217</xdr:row>
      <xdr:rowOff>2100944</xdr:rowOff>
    </xdr:from>
    <xdr:to>
      <xdr:col>1</xdr:col>
      <xdr:colOff>1120209</xdr:colOff>
      <xdr:row>217</xdr:row>
      <xdr:rowOff>4503964</xdr:rowOff>
    </xdr:to>
    <xdr:pic>
      <xdr:nvPicPr>
        <xdr:cNvPr id="66" name="Imagen 65"/>
        <xdr:cNvPicPr>
          <a:picLocks noChangeAspect="1"/>
        </xdr:cNvPicPr>
      </xdr:nvPicPr>
      <xdr:blipFill>
        <a:blip xmlns:r="http://schemas.openxmlformats.org/officeDocument/2006/relationships" r:embed="rId27"/>
        <a:stretch>
          <a:fillRect/>
        </a:stretch>
      </xdr:blipFill>
      <xdr:spPr>
        <a:xfrm>
          <a:off x="1283155" y="133736444"/>
          <a:ext cx="2456429" cy="2403020"/>
        </a:xfrm>
        <a:prstGeom prst="rect">
          <a:avLst/>
        </a:prstGeom>
      </xdr:spPr>
    </xdr:pic>
    <xdr:clientData/>
  </xdr:twoCellAnchor>
  <xdr:twoCellAnchor editAs="oneCell">
    <xdr:from>
      <xdr:col>0</xdr:col>
      <xdr:colOff>1058334</xdr:colOff>
      <xdr:row>536</xdr:row>
      <xdr:rowOff>42333</xdr:rowOff>
    </xdr:from>
    <xdr:to>
      <xdr:col>6</xdr:col>
      <xdr:colOff>584654</xdr:colOff>
      <xdr:row>536</xdr:row>
      <xdr:rowOff>1014185</xdr:rowOff>
    </xdr:to>
    <xdr:pic>
      <xdr:nvPicPr>
        <xdr:cNvPr id="67" name="Imagen 66"/>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058334" y="270594666"/>
          <a:ext cx="10046153" cy="971852"/>
        </a:xfrm>
        <a:prstGeom prst="rect">
          <a:avLst/>
        </a:prstGeom>
      </xdr:spPr>
    </xdr:pic>
    <xdr:clientData/>
  </xdr:twoCellAnchor>
  <xdr:twoCellAnchor>
    <xdr:from>
      <xdr:col>1</xdr:col>
      <xdr:colOff>666749</xdr:colOff>
      <xdr:row>468</xdr:row>
      <xdr:rowOff>63500</xdr:rowOff>
    </xdr:from>
    <xdr:to>
      <xdr:col>5</xdr:col>
      <xdr:colOff>404811</xdr:colOff>
      <xdr:row>490</xdr:row>
      <xdr:rowOff>190500</xdr:rowOff>
    </xdr:to>
    <xdr:graphicFrame macro="">
      <xdr:nvGraphicFramePr>
        <xdr:cNvPr id="68" name="Gráfico 6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editAs="oneCell">
    <xdr:from>
      <xdr:col>1</xdr:col>
      <xdr:colOff>1294189</xdr:colOff>
      <xdr:row>543</xdr:row>
      <xdr:rowOff>31750</xdr:rowOff>
    </xdr:from>
    <xdr:to>
      <xdr:col>5</xdr:col>
      <xdr:colOff>435429</xdr:colOff>
      <xdr:row>543</xdr:row>
      <xdr:rowOff>1478642</xdr:rowOff>
    </xdr:to>
    <xdr:pic>
      <xdr:nvPicPr>
        <xdr:cNvPr id="41" name="Imagen 40"/>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9318" r="4301" b="6709"/>
        <a:stretch/>
      </xdr:blipFill>
      <xdr:spPr>
        <a:xfrm>
          <a:off x="2695725" y="454578357"/>
          <a:ext cx="6516311" cy="1446892"/>
        </a:xfrm>
        <a:prstGeom prst="rect">
          <a:avLst/>
        </a:prstGeom>
      </xdr:spPr>
    </xdr:pic>
    <xdr:clientData/>
  </xdr:twoCellAnchor>
  <xdr:twoCellAnchor editAs="oneCell">
    <xdr:from>
      <xdr:col>1</xdr:col>
      <xdr:colOff>1108211</xdr:colOff>
      <xdr:row>55</xdr:row>
      <xdr:rowOff>95250</xdr:rowOff>
    </xdr:from>
    <xdr:to>
      <xdr:col>5</xdr:col>
      <xdr:colOff>783167</xdr:colOff>
      <xdr:row>79</xdr:row>
      <xdr:rowOff>168165</xdr:rowOff>
    </xdr:to>
    <xdr:pic>
      <xdr:nvPicPr>
        <xdr:cNvPr id="69" name="Imagen 68">
          <a:extLst>
            <a:ext uri="{FF2B5EF4-FFF2-40B4-BE49-F238E27FC236}">
              <a16:creationId xmlns:a16="http://schemas.microsoft.com/office/drawing/2014/main" xmlns="" id="{FDF10E13-87D0-F89A-2D58-E628389BA39E}"/>
            </a:ext>
          </a:extLst>
        </xdr:cNvPr>
        <xdr:cNvPicPr>
          <a:picLocks noChangeAspect="1"/>
        </xdr:cNvPicPr>
      </xdr:nvPicPr>
      <xdr:blipFill rotWithShape="1">
        <a:blip xmlns:r="http://schemas.openxmlformats.org/officeDocument/2006/relationships" r:embed="rId31"/>
        <a:srcRect l="25699" t="25524" r="25393" b="18089"/>
        <a:stretch/>
      </xdr:blipFill>
      <xdr:spPr>
        <a:xfrm>
          <a:off x="2505211" y="25008417"/>
          <a:ext cx="7051539" cy="4644915"/>
        </a:xfrm>
        <a:prstGeom prst="rect">
          <a:avLst/>
        </a:prstGeom>
      </xdr:spPr>
    </xdr:pic>
    <xdr:clientData/>
  </xdr:twoCellAnchor>
  <xdr:twoCellAnchor editAs="oneCell">
    <xdr:from>
      <xdr:col>0</xdr:col>
      <xdr:colOff>984250</xdr:colOff>
      <xdr:row>289</xdr:row>
      <xdr:rowOff>26372</xdr:rowOff>
    </xdr:from>
    <xdr:to>
      <xdr:col>6</xdr:col>
      <xdr:colOff>243417</xdr:colOff>
      <xdr:row>297</xdr:row>
      <xdr:rowOff>24275</xdr:rowOff>
    </xdr:to>
    <xdr:pic>
      <xdr:nvPicPr>
        <xdr:cNvPr id="3" name="Imagen 2"/>
        <xdr:cNvPicPr>
          <a:picLocks noChangeAspect="1"/>
        </xdr:cNvPicPr>
      </xdr:nvPicPr>
      <xdr:blipFill>
        <a:blip xmlns:r="http://schemas.openxmlformats.org/officeDocument/2006/relationships" r:embed="rId32"/>
        <a:stretch>
          <a:fillRect/>
        </a:stretch>
      </xdr:blipFill>
      <xdr:spPr>
        <a:xfrm>
          <a:off x="984250" y="213566289"/>
          <a:ext cx="9779000" cy="3045903"/>
        </a:xfrm>
        <a:prstGeom prst="rect">
          <a:avLst/>
        </a:prstGeom>
      </xdr:spPr>
    </xdr:pic>
    <xdr:clientData/>
  </xdr:twoCellAnchor>
  <xdr:twoCellAnchor editAs="oneCell">
    <xdr:from>
      <xdr:col>4</xdr:col>
      <xdr:colOff>899584</xdr:colOff>
      <xdr:row>216</xdr:row>
      <xdr:rowOff>1229063</xdr:rowOff>
    </xdr:from>
    <xdr:to>
      <xdr:col>5</xdr:col>
      <xdr:colOff>1234548</xdr:colOff>
      <xdr:row>216</xdr:row>
      <xdr:rowOff>2468519</xdr:rowOff>
    </xdr:to>
    <xdr:pic>
      <xdr:nvPicPr>
        <xdr:cNvPr id="72" name="Imagen 71"/>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flipV="1">
          <a:off x="7895167" y="158952480"/>
          <a:ext cx="2112964" cy="1239456"/>
        </a:xfrm>
        <a:prstGeom prst="rect">
          <a:avLst/>
        </a:prstGeom>
      </xdr:spPr>
    </xdr:pic>
    <xdr:clientData/>
  </xdr:twoCellAnchor>
  <xdr:twoCellAnchor editAs="oneCell">
    <xdr:from>
      <xdr:col>1</xdr:col>
      <xdr:colOff>1545167</xdr:colOff>
      <xdr:row>216</xdr:row>
      <xdr:rowOff>0</xdr:rowOff>
    </xdr:from>
    <xdr:to>
      <xdr:col>4</xdr:col>
      <xdr:colOff>1240971</xdr:colOff>
      <xdr:row>216</xdr:row>
      <xdr:rowOff>2414333</xdr:rowOff>
    </xdr:to>
    <xdr:pic>
      <xdr:nvPicPr>
        <xdr:cNvPr id="73" name="Imagen 72"/>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942167" y="157689725"/>
          <a:ext cx="5294387" cy="2414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804334</xdr:colOff>
      <xdr:row>287</xdr:row>
      <xdr:rowOff>10584</xdr:rowOff>
    </xdr:from>
    <xdr:to>
      <xdr:col>5</xdr:col>
      <xdr:colOff>1153583</xdr:colOff>
      <xdr:row>288</xdr:row>
      <xdr:rowOff>317501</xdr:rowOff>
    </xdr:to>
    <xdr:pic>
      <xdr:nvPicPr>
        <xdr:cNvPr id="74" name="2 Imagen"/>
        <xdr:cNvPicPr>
          <a:picLocks noChangeAspect="1"/>
        </xdr:cNvPicPr>
      </xdr:nvPicPr>
      <xdr:blipFill>
        <a:blip xmlns:r="http://schemas.openxmlformats.org/officeDocument/2006/relationships" r:embed="rId34"/>
        <a:stretch>
          <a:fillRect/>
        </a:stretch>
      </xdr:blipFill>
      <xdr:spPr>
        <a:xfrm>
          <a:off x="2201334" y="210756501"/>
          <a:ext cx="7725832" cy="2719916"/>
        </a:xfrm>
        <a:prstGeom prst="rect">
          <a:avLst/>
        </a:prstGeom>
      </xdr:spPr>
    </xdr:pic>
    <xdr:clientData/>
  </xdr:twoCellAnchor>
  <xdr:twoCellAnchor editAs="oneCell">
    <xdr:from>
      <xdr:col>0</xdr:col>
      <xdr:colOff>52917</xdr:colOff>
      <xdr:row>111</xdr:row>
      <xdr:rowOff>44497</xdr:rowOff>
    </xdr:from>
    <xdr:to>
      <xdr:col>6</xdr:col>
      <xdr:colOff>1545167</xdr:colOff>
      <xdr:row>111</xdr:row>
      <xdr:rowOff>1269998</xdr:rowOff>
    </xdr:to>
    <xdr:pic>
      <xdr:nvPicPr>
        <xdr:cNvPr id="75" name="Imagen 74"/>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52917" y="35699747"/>
          <a:ext cx="12012083" cy="1225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111</xdr:row>
      <xdr:rowOff>1104150</xdr:rowOff>
    </xdr:from>
    <xdr:to>
      <xdr:col>6</xdr:col>
      <xdr:colOff>1524000</xdr:colOff>
      <xdr:row>113</xdr:row>
      <xdr:rowOff>186969</xdr:rowOff>
    </xdr:to>
    <xdr:pic>
      <xdr:nvPicPr>
        <xdr:cNvPr id="6" name="Imagen 5"/>
        <xdr:cNvPicPr>
          <a:picLocks noChangeAspect="1"/>
        </xdr:cNvPicPr>
      </xdr:nvPicPr>
      <xdr:blipFill>
        <a:blip xmlns:r="http://schemas.openxmlformats.org/officeDocument/2006/relationships" r:embed="rId36"/>
        <a:stretch>
          <a:fillRect/>
        </a:stretch>
      </xdr:blipFill>
      <xdr:spPr>
        <a:xfrm>
          <a:off x="0" y="36886400"/>
          <a:ext cx="12043833" cy="44803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Libr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4">
          <cell r="J4">
            <v>100</v>
          </cell>
          <cell r="K4" t="str">
            <v>SERVICIOS PERSONALES</v>
          </cell>
          <cell r="L4">
            <v>97</v>
          </cell>
        </row>
        <row r="5">
          <cell r="J5">
            <v>200</v>
          </cell>
          <cell r="K5" t="str">
            <v>SERVICIOS NO PERSONALES</v>
          </cell>
          <cell r="L5">
            <v>61</v>
          </cell>
        </row>
        <row r="6">
          <cell r="J6">
            <v>300</v>
          </cell>
          <cell r="K6" t="str">
            <v>BIENES DE CONSUMO E INSUMOS</v>
          </cell>
          <cell r="L6">
            <v>56</v>
          </cell>
        </row>
        <row r="7">
          <cell r="J7">
            <v>500</v>
          </cell>
          <cell r="K7" t="str">
            <v>INVERSION FISICA</v>
          </cell>
          <cell r="L7">
            <v>29</v>
          </cell>
        </row>
        <row r="8">
          <cell r="J8">
            <v>800</v>
          </cell>
          <cell r="K8" t="str">
            <v>TRANSFERENCIAS</v>
          </cell>
          <cell r="L8">
            <v>83</v>
          </cell>
        </row>
        <row r="9">
          <cell r="J9">
            <v>900</v>
          </cell>
          <cell r="K9" t="str">
            <v xml:space="preserve">OTROS GASTOS   </v>
          </cell>
          <cell r="L9">
            <v>85</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www.dinac.gov.py/v3/index.php/transparencia-y-anticorrupcion-dinac/ley-5282-14-art-8-acceso-a-la-informacion-publica" TargetMode="External"/><Relationship Id="rId21" Type="http://schemas.openxmlformats.org/officeDocument/2006/relationships/hyperlink" Target="https://transparencia.senac.gov.py/" TargetMode="External"/><Relationship Id="rId42" Type="http://schemas.openxmlformats.org/officeDocument/2006/relationships/hyperlink" Target="https://denuncias.gov.py/portal-publico/seguimiento-denuncia/14868" TargetMode="External"/><Relationship Id="rId47" Type="http://schemas.openxmlformats.org/officeDocument/2006/relationships/hyperlink" Target="https://denuncias.gov.py/portal-publico/seguimiento-denuncia/16440" TargetMode="External"/><Relationship Id="rId63" Type="http://schemas.openxmlformats.org/officeDocument/2006/relationships/hyperlink" Target="http://www.dinac.gov.py/v3/index.php/transparencia-y-anticorrupcion-dinac/rendicion-de-cuentas-al-ciudadano" TargetMode="External"/><Relationship Id="rId68" Type="http://schemas.openxmlformats.org/officeDocument/2006/relationships/hyperlink" Target="http://www.dinac.gov.py/v3/index.php/dinac/subdirecciones/sub-direccion-de-normas-de-vuelo/item/57-subdireccion-de-normas-de-vuelo" TargetMode="External"/><Relationship Id="rId84" Type="http://schemas.openxmlformats.org/officeDocument/2006/relationships/hyperlink" Target="https://www.meteorologia.gov.py/publicaciones/" TargetMode="External"/><Relationship Id="rId89" Type="http://schemas.openxmlformats.org/officeDocument/2006/relationships/hyperlink" Target="https://extranet.wmo.int/edistrib_exped/grp_Semicircular/_en/02553-2023-S-HWR-FFGS_en.pdf" TargetMode="External"/><Relationship Id="rId16" Type="http://schemas.openxmlformats.org/officeDocument/2006/relationships/hyperlink" Target="https://transparencia.senac.gov.py/" TargetMode="External"/><Relationship Id="rId11" Type="http://schemas.openxmlformats.org/officeDocument/2006/relationships/hyperlink" Target="https://www.sfp.gov.py/sfp/seccion/65-monitoreo-de-la-ley-518914.html" TargetMode="External"/><Relationship Id="rId32" Type="http://schemas.openxmlformats.org/officeDocument/2006/relationships/hyperlink" Target="https://denuncias.gov.py/portal-publico/seguimiento-denuncia/14946" TargetMode="External"/><Relationship Id="rId37" Type="http://schemas.openxmlformats.org/officeDocument/2006/relationships/hyperlink" Target="https://denuncias.gov.py/portal-publico/seguimiento-denuncia/14946" TargetMode="External"/><Relationship Id="rId53" Type="http://schemas.openxmlformats.org/officeDocument/2006/relationships/hyperlink" Target="https://informacionpublica.paraguay.gov.py/portal/" TargetMode="External"/><Relationship Id="rId58" Type="http://schemas.openxmlformats.org/officeDocument/2006/relationships/hyperlink" Target="https://informacionpublica.paraguay.gov.py/portal/" TargetMode="External"/><Relationship Id="rId74" Type="http://schemas.openxmlformats.org/officeDocument/2006/relationships/hyperlink" Target="https://sissa.crc-sas.org/blog/2023/11/17/avances-en-la-herramienta-de-prevision-de-profundidad-en-la-via-navegable-en-el-taller-del-proyecto-de-navegacion-fluvial-del-sissa/" TargetMode="External"/><Relationship Id="rId79" Type="http://schemas.openxmlformats.org/officeDocument/2006/relationships/hyperlink" Target="https://public.wmo.int/en/events/workshops/second-ffgs-global-workshop" TargetMode="External"/><Relationship Id="rId5" Type="http://schemas.openxmlformats.org/officeDocument/2006/relationships/hyperlink" Target="https://www.sfp.gov.py/sfp/seccion/65-monitoreo-de-la-ley-518914.html" TargetMode="External"/><Relationship Id="rId90" Type="http://schemas.openxmlformats.org/officeDocument/2006/relationships/hyperlink" Target="https://virtual.inac.edu.py/" TargetMode="External"/><Relationship Id="rId95" Type="http://schemas.openxmlformats.org/officeDocument/2006/relationships/drawing" Target="../drawings/drawing1.xml"/><Relationship Id="rId22" Type="http://schemas.openxmlformats.org/officeDocument/2006/relationships/hyperlink" Target="https://transparencia.senac.gov.py/" TargetMode="External"/><Relationship Id="rId27" Type="http://schemas.openxmlformats.org/officeDocument/2006/relationships/hyperlink" Target="http://www.dinac.gov.py/v3/index.php/transparencia-y-anticorrupcion-dinac/ley-5282-14-art-8-acceso-a-la-informacion-publica" TargetMode="External"/><Relationship Id="rId43" Type="http://schemas.openxmlformats.org/officeDocument/2006/relationships/hyperlink" Target="https://denuncias.gov.py/portal-publico/seguimiento-denuncia/16158" TargetMode="External"/><Relationship Id="rId48" Type="http://schemas.openxmlformats.org/officeDocument/2006/relationships/hyperlink" Target="https://informacionpublica.paraguay.gov.py/portal/" TargetMode="External"/><Relationship Id="rId64" Type="http://schemas.openxmlformats.org/officeDocument/2006/relationships/hyperlink" Target="https://pyenresultados.rindiendocuentas.gov.py/PerfilEntidad?codEntidad=25-5&amp;codEntidad=25-5" TargetMode="External"/><Relationship Id="rId69" Type="http://schemas.openxmlformats.org/officeDocument/2006/relationships/hyperlink" Target="http://www.dinac.gov.py/v3/index.php/dinac/subdirecciones/sub-direccion-de-transporte-aereo" TargetMode="External"/><Relationship Id="rId8" Type="http://schemas.openxmlformats.org/officeDocument/2006/relationships/hyperlink" Target="https://www.sfp.gov.py/sfp/seccion/65-monitoreo-de-la-ley-518914.html" TargetMode="External"/><Relationship Id="rId51" Type="http://schemas.openxmlformats.org/officeDocument/2006/relationships/hyperlink" Target="https://informacionpublica.paraguay.gov.py/portal/" TargetMode="External"/><Relationship Id="rId72" Type="http://schemas.openxmlformats.org/officeDocument/2006/relationships/hyperlink" Target="https://www.meteorologia.gov.py/nivel-rio/vermas_convencional.php?code=2000086029" TargetMode="External"/><Relationship Id="rId80" Type="http://schemas.openxmlformats.org/officeDocument/2006/relationships/hyperlink" Target="https://goo.su/IaAVf" TargetMode="External"/><Relationship Id="rId85" Type="http://schemas.openxmlformats.org/officeDocument/2006/relationships/hyperlink" Target="https://www.meteorologia.gov.py/wp-content/uploads/2023/04/" TargetMode="External"/><Relationship Id="rId93" Type="http://schemas.openxmlformats.org/officeDocument/2006/relationships/hyperlink" Target="https://www.aviationweather.gov/metar/data?ids=Sgas+sges&amp;format=raw&amp;date=&amp;hours=0&amp;taf=on" TargetMode="External"/><Relationship Id="rId3" Type="http://schemas.openxmlformats.org/officeDocument/2006/relationships/hyperlink" Target="http://www.dinac.gov.py/v3/index.php/transparencia-y-anticorrupcion-dinac/the-integrity-app" TargetMode="External"/><Relationship Id="rId12" Type="http://schemas.openxmlformats.org/officeDocument/2006/relationships/hyperlink" Target="https://www.sfp.gov.py/sfp/seccion/65-monitoreo-de-la-ley-518914.html" TargetMode="External"/><Relationship Id="rId17" Type="http://schemas.openxmlformats.org/officeDocument/2006/relationships/hyperlink" Target="https://transparencia.senac.gov.py/" TargetMode="External"/><Relationship Id="rId25" Type="http://schemas.openxmlformats.org/officeDocument/2006/relationships/hyperlink" Target="https://transparencia.senac.gov.py/" TargetMode="External"/><Relationship Id="rId33" Type="http://schemas.openxmlformats.org/officeDocument/2006/relationships/hyperlink" Target="https://denuncias.gov.py/portal-publico/seguimiento-denuncia/14993" TargetMode="External"/><Relationship Id="rId38" Type="http://schemas.openxmlformats.org/officeDocument/2006/relationships/hyperlink" Target="https://denuncias.gov.py/portal-publico/seguimiento-denuncia/14993" TargetMode="External"/><Relationship Id="rId46" Type="http://schemas.openxmlformats.org/officeDocument/2006/relationships/hyperlink" Target="https://denuncias.gov.py/portal-publico/seguimiento-denuncia/16430" TargetMode="External"/><Relationship Id="rId59" Type="http://schemas.openxmlformats.org/officeDocument/2006/relationships/hyperlink" Target="http://www.meteorologia.gov.py/" TargetMode="External"/><Relationship Id="rId67" Type="http://schemas.openxmlformats.org/officeDocument/2006/relationships/hyperlink" Target="http://www.dinac.gov.py/v3/index.php/dinac/subdirecciones/sub-direccion-de-seguridad-de-la-aviacion-civil" TargetMode="External"/><Relationship Id="rId20" Type="http://schemas.openxmlformats.org/officeDocument/2006/relationships/hyperlink" Target="https://transparencia.senac.gov.py/" TargetMode="External"/><Relationship Id="rId41" Type="http://schemas.openxmlformats.org/officeDocument/2006/relationships/hyperlink" Target="https://denuncias.gov.py/portal-publico/seguimiento-denuncia/14865" TargetMode="External"/><Relationship Id="rId54" Type="http://schemas.openxmlformats.org/officeDocument/2006/relationships/hyperlink" Target="https://informacionpublica.paraguay.gov.py/portal/" TargetMode="External"/><Relationship Id="rId62" Type="http://schemas.openxmlformats.org/officeDocument/2006/relationships/hyperlink" Target="https://denuncias.gov.py/portal-publico" TargetMode="External"/><Relationship Id="rId70" Type="http://schemas.openxmlformats.org/officeDocument/2006/relationships/hyperlink" Target="http://www.dinac.gov.py/v3/index.php/dinac/subdirecciones/sub-direccion-de-navegacion-aerea/item/2422-politica-y-objetivos-de-calidad-de-la-gnna%5d" TargetMode="External"/><Relationship Id="rId75" Type="http://schemas.openxmlformats.org/officeDocument/2006/relationships/hyperlink" Target="https://public.wmo.int/es/media/comunicados-de-prensa/el-congreso-meteorol%C3%B3gico-mundial-aprueba-la-vigilancia-mundial-de-los" TargetMode="External"/><Relationship Id="rId83" Type="http://schemas.openxmlformats.org/officeDocument/2006/relationships/hyperlink" Target="https://www.contrataciones.gov.py/licitaciones/planificacion/425544-adquisicion-estacion-awos-categoria-2-aisp-dmh-1.html" TargetMode="External"/><Relationship Id="rId88" Type="http://schemas.openxmlformats.org/officeDocument/2006/relationships/hyperlink" Target="https://www.redemet.aer.mil.br/" TargetMode="External"/><Relationship Id="rId91" Type="http://schemas.openxmlformats.org/officeDocument/2006/relationships/hyperlink" Target="https://worldweather.wmo.int/en/country.html?countryCode=138" TargetMode="External"/><Relationship Id="rId1" Type="http://schemas.openxmlformats.org/officeDocument/2006/relationships/hyperlink" Target="file:///C:\Downloads\2516_Resolucion_267-2023.pdf" TargetMode="External"/><Relationship Id="rId6" Type="http://schemas.openxmlformats.org/officeDocument/2006/relationships/hyperlink" Target="https://www.sfp.gov.py/sfp/seccion/65-monitoreo-de-la-ley-518914.html" TargetMode="External"/><Relationship Id="rId15" Type="http://schemas.openxmlformats.org/officeDocument/2006/relationships/hyperlink" Target="https://transparencia.senac.gov.py/" TargetMode="External"/><Relationship Id="rId23" Type="http://schemas.openxmlformats.org/officeDocument/2006/relationships/hyperlink" Target="https://transparencia.senac.gov.py/" TargetMode="External"/><Relationship Id="rId28" Type="http://schemas.openxmlformats.org/officeDocument/2006/relationships/hyperlink" Target="http://www.dinac.gov.py/v3/index.php/transparencia-y-anticorrupcion-dinac/ley-5282-14-art-8-acceso-a-la-informacion-publica" TargetMode="External"/><Relationship Id="rId36" Type="http://schemas.openxmlformats.org/officeDocument/2006/relationships/hyperlink" Target="https://denuncias.gov.py/portal-publico/seguimiento-denuncia/14865" TargetMode="External"/><Relationship Id="rId49" Type="http://schemas.openxmlformats.org/officeDocument/2006/relationships/hyperlink" Target="https://informacionpublica.paraguay.gov.py/portal/" TargetMode="External"/><Relationship Id="rId57" Type="http://schemas.openxmlformats.org/officeDocument/2006/relationships/hyperlink" Target="https://informacionpublica.paraguay.gov.py/portal/" TargetMode="External"/><Relationship Id="rId10" Type="http://schemas.openxmlformats.org/officeDocument/2006/relationships/hyperlink" Target="https://www.sfp.gov.py/sfp/seccion/65-monitoreo-de-la-ley-518914.html" TargetMode="External"/><Relationship Id="rId31" Type="http://schemas.openxmlformats.org/officeDocument/2006/relationships/hyperlink" Target="https://denuncias.gov.py/portal-publico/seguimiento-denuncia/14868" TargetMode="External"/><Relationship Id="rId44" Type="http://schemas.openxmlformats.org/officeDocument/2006/relationships/hyperlink" Target="https://denuncias.gov.py/portal-publico/seguimiento-denuncia/16308" TargetMode="External"/><Relationship Id="rId52" Type="http://schemas.openxmlformats.org/officeDocument/2006/relationships/hyperlink" Target="https://informacionpublica.paraguay.gov.py/portal/" TargetMode="External"/><Relationship Id="rId60" Type="http://schemas.openxmlformats.org/officeDocument/2006/relationships/hyperlink" Target="https://www.contrataciones.gov.py/licitaciones/adjudicacion/contrato/408418-mariela-carolina-molas-samudio-2.html" TargetMode="External"/><Relationship Id="rId65" Type="http://schemas.openxmlformats.org/officeDocument/2006/relationships/hyperlink" Target="https://pyenresultados.rindiendocuentas.gov.py/PerfilEntidad?codEntidad=25-5&amp;codEntidad=25-5" TargetMode="External"/><Relationship Id="rId73" Type="http://schemas.openxmlformats.org/officeDocument/2006/relationships/hyperlink" Target="https://www.meteorologia.gov.py/publicaciones/" TargetMode="External"/><Relationship Id="rId78" Type="http://schemas.openxmlformats.org/officeDocument/2006/relationships/hyperlink" Target="https://drive.google.com/drive/folders/1034KQ0Z5TeK3u5bQ86v9KQzqLW4GDIbi?usp=drive_link" TargetMode="External"/><Relationship Id="rId81" Type="http://schemas.openxmlformats.org/officeDocument/2006/relationships/hyperlink" Target="https://goo.su/iorE6" TargetMode="External"/><Relationship Id="rId86" Type="http://schemas.openxmlformats.org/officeDocument/2006/relationships/hyperlink" Target="https://drive.google.com/drive/folders/1iFeevP6dZRy4eJxWqEPRNnNMwU1ZXIRf?usp=share_link" TargetMode="External"/><Relationship Id="rId94" Type="http://schemas.openxmlformats.org/officeDocument/2006/relationships/printerSettings" Target="../printerSettings/printerSettings1.bin"/><Relationship Id="rId4" Type="http://schemas.openxmlformats.org/officeDocument/2006/relationships/hyperlink" Target="http://www.dinac.gov.py/v3/index.php/transparencia-y-anticorrupcion-dinac/item/2532-implementacion-the-integrity-app" TargetMode="External"/><Relationship Id="rId9" Type="http://schemas.openxmlformats.org/officeDocument/2006/relationships/hyperlink" Target="https://www.sfp.gov.py/sfp/seccion/65-monitoreo-de-la-ley-518914.html" TargetMode="External"/><Relationship Id="rId13" Type="http://schemas.openxmlformats.org/officeDocument/2006/relationships/hyperlink" Target="https://www.sfp.gov.py/sfp/seccion/65-monitoreo-de-la-ley-518914.html" TargetMode="External"/><Relationship Id="rId18" Type="http://schemas.openxmlformats.org/officeDocument/2006/relationships/hyperlink" Target="https://transparencia.senac.gov.py/" TargetMode="External"/><Relationship Id="rId39" Type="http://schemas.openxmlformats.org/officeDocument/2006/relationships/hyperlink" Target="https://denuncias.gov.py/portal-publico/seguimiento-denuncia/15015" TargetMode="External"/><Relationship Id="rId34" Type="http://schemas.openxmlformats.org/officeDocument/2006/relationships/hyperlink" Target="https://denuncias.gov.py/portal-publico/seguimiento-denuncia/15015" TargetMode="External"/><Relationship Id="rId50" Type="http://schemas.openxmlformats.org/officeDocument/2006/relationships/hyperlink" Target="https://informacionpublica.paraguay.gov.py/portal/" TargetMode="External"/><Relationship Id="rId55" Type="http://schemas.openxmlformats.org/officeDocument/2006/relationships/hyperlink" Target="https://informacionpublica.paraguay.gov.py/portal/" TargetMode="External"/><Relationship Id="rId76" Type="http://schemas.openxmlformats.org/officeDocument/2006/relationships/hyperlink" Target="https://www.meteorologia.gov.py/publicaciones/" TargetMode="External"/><Relationship Id="rId7" Type="http://schemas.openxmlformats.org/officeDocument/2006/relationships/hyperlink" Target="https://www.sfp.gov.py/sfp/seccion/65-monitoreo-de-la-ley-518914.html" TargetMode="External"/><Relationship Id="rId71" Type="http://schemas.openxmlformats.org/officeDocument/2006/relationships/hyperlink" Target="https://www.meteorologia.gov.py/nivel-rio/indexautomatica.php" TargetMode="External"/><Relationship Id="rId92" Type="http://schemas.openxmlformats.org/officeDocument/2006/relationships/hyperlink" Target="https://drive.google.com/drive/folders/1iFeevP6dZRy4eJxWqEPRNnNMwU1ZXIRf?usp=share_link" TargetMode="External"/><Relationship Id="rId2" Type="http://schemas.openxmlformats.org/officeDocument/2006/relationships/hyperlink" Target="http://www.dinac.gov.py/v3/index.php/transparencia-y-anticorrupcion-dinac/rendicion-de-cuentas-al-ciudadano/item/2516-resolucion-n-267-2023-v2" TargetMode="External"/><Relationship Id="rId29" Type="http://schemas.openxmlformats.org/officeDocument/2006/relationships/hyperlink" Target="http://www.dinac.gov.py/v3/index.php/transparencia-y-anticorrupcion-dinac/ley-5282-14-art-8-acceso-a-la-informacion-publica" TargetMode="External"/><Relationship Id="rId24" Type="http://schemas.openxmlformats.org/officeDocument/2006/relationships/hyperlink" Target="https://transparencia.senac.gov.py/" TargetMode="External"/><Relationship Id="rId40" Type="http://schemas.openxmlformats.org/officeDocument/2006/relationships/hyperlink" Target="https://denuncias.gov.py/portal-publico/seguimiento-denuncia/14746" TargetMode="External"/><Relationship Id="rId45" Type="http://schemas.openxmlformats.org/officeDocument/2006/relationships/hyperlink" Target="https://denuncias.gov.py/portal-publico/seguimiento-denuncia/16413" TargetMode="External"/><Relationship Id="rId66" Type="http://schemas.openxmlformats.org/officeDocument/2006/relationships/hyperlink" Target="https://www.meteorologia.gov.py/emas/" TargetMode="External"/><Relationship Id="rId87" Type="http://schemas.openxmlformats.org/officeDocument/2006/relationships/hyperlink" Target="https://www.meteorologia.gov.py/publicaciones/" TargetMode="External"/><Relationship Id="rId61" Type="http://schemas.openxmlformats.org/officeDocument/2006/relationships/hyperlink" Target="http://www.dinac.gov.py/v3/index.php/transparencia-y-anticorrupcion-dinac/informacion-publica-ley-5189-2014" TargetMode="External"/><Relationship Id="rId82" Type="http://schemas.openxmlformats.org/officeDocument/2006/relationships/hyperlink" Target="https://goo.su/poBW2" TargetMode="External"/><Relationship Id="rId19" Type="http://schemas.openxmlformats.org/officeDocument/2006/relationships/hyperlink" Target="https://transparencia.senac.gov.py/" TargetMode="External"/><Relationship Id="rId14" Type="http://schemas.openxmlformats.org/officeDocument/2006/relationships/hyperlink" Target="https://www.sfp.gov.py/sfp/seccion/65-monitoreo-de-la-ley-518914.html" TargetMode="External"/><Relationship Id="rId30" Type="http://schemas.openxmlformats.org/officeDocument/2006/relationships/hyperlink" Target="https://denuncias.gov.py/portal-publico/seguimiento-denuncia/14865" TargetMode="External"/><Relationship Id="rId35" Type="http://schemas.openxmlformats.org/officeDocument/2006/relationships/hyperlink" Target="https://denuncias.gov.py/portal-publico/seguimiento-denuncia/14746" TargetMode="External"/><Relationship Id="rId56" Type="http://schemas.openxmlformats.org/officeDocument/2006/relationships/hyperlink" Target="https://informacionpublica.paraguay.gov.py/portal/" TargetMode="External"/><Relationship Id="rId77" Type="http://schemas.openxmlformats.org/officeDocument/2006/relationships/hyperlink" Target="https://mrree-uy.zoom.us/j/87811919916?pwd=R0szVlM5OWVoU2hJeHcrUFpPaWQvQT0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3"/>
  <sheetViews>
    <sheetView tabSelected="1" view="pageBreakPreview" topLeftCell="A417" zoomScale="70" zoomScaleNormal="70" zoomScaleSheetLayoutView="70" workbookViewId="0">
      <selection activeCell="F488" sqref="F488"/>
    </sheetView>
  </sheetViews>
  <sheetFormatPr baseColWidth="10" defaultColWidth="9.140625" defaultRowHeight="15"/>
  <cols>
    <col min="1" max="1" width="21" style="22" customWidth="1"/>
    <col min="2" max="2" width="30.85546875" style="22" customWidth="1"/>
    <col min="3" max="3" width="29.85546875" style="32" customWidth="1"/>
    <col min="4" max="4" width="23.28515625" style="22" customWidth="1"/>
    <col min="5" max="5" width="26.7109375" style="22" customWidth="1"/>
    <col min="6" max="6" width="26.140625" style="22" customWidth="1"/>
    <col min="7" max="7" width="23.85546875" style="22" customWidth="1"/>
    <col min="8" max="8" width="9.140625" style="1" hidden="1" customWidth="1"/>
    <col min="9" max="16384" width="9.140625" style="1"/>
  </cols>
  <sheetData>
    <row r="1" spans="1:7" ht="15" customHeight="1">
      <c r="C1" s="275" t="s">
        <v>97</v>
      </c>
      <c r="D1" s="275"/>
    </row>
    <row r="2" spans="1:7" ht="15" customHeight="1">
      <c r="C2" s="275"/>
      <c r="D2" s="275"/>
    </row>
    <row r="3" spans="1:7" ht="15" customHeight="1">
      <c r="C3" s="275"/>
      <c r="D3" s="275"/>
    </row>
    <row r="4" spans="1:7" ht="20.25" customHeight="1">
      <c r="C4" s="275"/>
      <c r="D4" s="275"/>
    </row>
    <row r="5" spans="1:7" ht="39.75" customHeight="1">
      <c r="A5" s="279" t="s">
        <v>96</v>
      </c>
      <c r="B5" s="279"/>
      <c r="C5" s="279"/>
      <c r="D5" s="279"/>
      <c r="E5" s="279"/>
      <c r="F5" s="279"/>
      <c r="G5" s="279"/>
    </row>
    <row r="6" spans="1:7" ht="5.25" customHeight="1">
      <c r="A6" s="280"/>
      <c r="B6" s="280"/>
      <c r="C6" s="280"/>
      <c r="D6" s="280"/>
      <c r="E6" s="280"/>
      <c r="F6" s="280"/>
      <c r="G6" s="280"/>
    </row>
    <row r="7" spans="1:7">
      <c r="A7" s="294" t="s">
        <v>64</v>
      </c>
      <c r="B7" s="294"/>
      <c r="C7" s="294"/>
      <c r="D7" s="294"/>
      <c r="E7" s="294"/>
      <c r="F7" s="294"/>
      <c r="G7" s="294"/>
    </row>
    <row r="8" spans="1:7">
      <c r="A8" s="294"/>
      <c r="B8" s="294"/>
      <c r="C8" s="294"/>
      <c r="D8" s="294"/>
      <c r="E8" s="294"/>
      <c r="F8" s="294"/>
      <c r="G8" s="294"/>
    </row>
    <row r="9" spans="1:7" ht="18.75">
      <c r="A9" s="297" t="s">
        <v>0</v>
      </c>
      <c r="B9" s="297"/>
      <c r="C9" s="297"/>
      <c r="D9" s="297"/>
      <c r="E9" s="297"/>
      <c r="F9" s="297"/>
      <c r="G9" s="297"/>
    </row>
    <row r="10" spans="1:7" ht="18.75">
      <c r="A10" s="23" t="s">
        <v>1</v>
      </c>
      <c r="B10" s="321" t="s">
        <v>96</v>
      </c>
      <c r="C10" s="322"/>
      <c r="D10" s="322"/>
      <c r="E10" s="322"/>
      <c r="F10" s="322"/>
      <c r="G10" s="323"/>
    </row>
    <row r="11" spans="1:7" ht="18.75">
      <c r="A11" s="287" t="s">
        <v>552</v>
      </c>
      <c r="B11" s="288"/>
      <c r="C11" s="288"/>
      <c r="D11" s="288"/>
      <c r="E11" s="288"/>
      <c r="F11" s="288"/>
      <c r="G11" s="289"/>
    </row>
    <row r="12" spans="1:7" ht="18.75">
      <c r="A12" s="335" t="s">
        <v>2</v>
      </c>
      <c r="B12" s="335"/>
      <c r="C12" s="335"/>
      <c r="D12" s="335"/>
      <c r="E12" s="335"/>
      <c r="F12" s="335"/>
      <c r="G12" s="335"/>
    </row>
    <row r="13" spans="1:7" ht="15" customHeight="1">
      <c r="A13" s="391" t="s">
        <v>295</v>
      </c>
      <c r="B13" s="392"/>
      <c r="C13" s="392"/>
      <c r="D13" s="392"/>
      <c r="E13" s="392"/>
      <c r="F13" s="392"/>
      <c r="G13" s="392"/>
    </row>
    <row r="14" spans="1:7" ht="15" customHeight="1">
      <c r="A14" s="393"/>
      <c r="B14" s="393"/>
      <c r="C14" s="393"/>
      <c r="D14" s="393"/>
      <c r="E14" s="393"/>
      <c r="F14" s="393"/>
      <c r="G14" s="393"/>
    </row>
    <row r="15" spans="1:7" ht="15" customHeight="1">
      <c r="A15" s="393"/>
      <c r="B15" s="393"/>
      <c r="C15" s="393"/>
      <c r="D15" s="393"/>
      <c r="E15" s="393"/>
      <c r="F15" s="393"/>
      <c r="G15" s="393"/>
    </row>
    <row r="16" spans="1:7" ht="10.5" customHeight="1">
      <c r="A16" s="393"/>
      <c r="B16" s="393"/>
      <c r="C16" s="393"/>
      <c r="D16" s="393"/>
      <c r="E16" s="393"/>
      <c r="F16" s="393"/>
      <c r="G16" s="393"/>
    </row>
    <row r="17" spans="1:7" ht="15" hidden="1" customHeight="1">
      <c r="A17" s="393"/>
      <c r="B17" s="393"/>
      <c r="C17" s="393"/>
      <c r="D17" s="393"/>
      <c r="E17" s="393"/>
      <c r="F17" s="393"/>
      <c r="G17" s="393"/>
    </row>
    <row r="18" spans="1:7" hidden="1">
      <c r="A18" s="393"/>
      <c r="B18" s="393"/>
      <c r="C18" s="393"/>
      <c r="D18" s="393"/>
      <c r="E18" s="393"/>
      <c r="F18" s="393"/>
      <c r="G18" s="393"/>
    </row>
    <row r="19" spans="1:7" s="2" customFormat="1" ht="18.75">
      <c r="A19" s="297" t="s">
        <v>53</v>
      </c>
      <c r="B19" s="297"/>
      <c r="C19" s="297"/>
      <c r="D19" s="297"/>
      <c r="E19" s="297"/>
      <c r="F19" s="297"/>
      <c r="G19" s="297"/>
    </row>
    <row r="20" spans="1:7" s="2" customFormat="1" ht="24.75" customHeight="1">
      <c r="A20" s="290" t="s">
        <v>296</v>
      </c>
      <c r="B20" s="291"/>
      <c r="C20" s="291"/>
      <c r="D20" s="291"/>
      <c r="E20" s="291"/>
      <c r="F20" s="291"/>
      <c r="G20" s="292"/>
    </row>
    <row r="21" spans="1:7" ht="15.75">
      <c r="A21" s="24" t="s">
        <v>3</v>
      </c>
      <c r="B21" s="354" t="s">
        <v>4</v>
      </c>
      <c r="C21" s="355"/>
      <c r="D21" s="308" t="s">
        <v>5</v>
      </c>
      <c r="E21" s="308"/>
      <c r="F21" s="308" t="s">
        <v>6</v>
      </c>
      <c r="G21" s="308"/>
    </row>
    <row r="22" spans="1:7">
      <c r="A22" s="6">
        <v>1</v>
      </c>
      <c r="B22" s="281" t="s">
        <v>97</v>
      </c>
      <c r="C22" s="282"/>
      <c r="D22" s="309" t="s">
        <v>292</v>
      </c>
      <c r="E22" s="310"/>
      <c r="F22" s="306" t="s">
        <v>111</v>
      </c>
      <c r="G22" s="307"/>
    </row>
    <row r="23" spans="1:7">
      <c r="A23" s="6">
        <f>A22+1</f>
        <v>2</v>
      </c>
      <c r="B23" s="281" t="s">
        <v>97</v>
      </c>
      <c r="C23" s="282"/>
      <c r="D23" s="362" t="s">
        <v>107</v>
      </c>
      <c r="E23" s="310"/>
      <c r="F23" s="306" t="s">
        <v>112</v>
      </c>
      <c r="G23" s="307"/>
    </row>
    <row r="24" spans="1:7">
      <c r="A24" s="6">
        <f t="shared" ref="A24:A36" si="0">A23+1</f>
        <v>3</v>
      </c>
      <c r="B24" s="293" t="s">
        <v>216</v>
      </c>
      <c r="C24" s="282"/>
      <c r="D24" s="362" t="s">
        <v>118</v>
      </c>
      <c r="E24" s="310"/>
      <c r="F24" s="281" t="s">
        <v>117</v>
      </c>
      <c r="G24" s="282"/>
    </row>
    <row r="25" spans="1:7">
      <c r="A25" s="6">
        <f t="shared" si="0"/>
        <v>4</v>
      </c>
      <c r="B25" s="281" t="s">
        <v>98</v>
      </c>
      <c r="C25" s="282"/>
      <c r="D25" s="362" t="s">
        <v>108</v>
      </c>
      <c r="E25" s="310"/>
      <c r="F25" s="281" t="s">
        <v>113</v>
      </c>
      <c r="G25" s="282"/>
    </row>
    <row r="26" spans="1:7" s="40" customFormat="1">
      <c r="A26" s="6">
        <f t="shared" si="0"/>
        <v>5</v>
      </c>
      <c r="B26" s="281" t="s">
        <v>99</v>
      </c>
      <c r="C26" s="282"/>
      <c r="D26" s="394" t="s">
        <v>503</v>
      </c>
      <c r="E26" s="303"/>
      <c r="F26" s="394" t="s">
        <v>502</v>
      </c>
      <c r="G26" s="303"/>
    </row>
    <row r="27" spans="1:7">
      <c r="A27" s="6">
        <f t="shared" si="0"/>
        <v>6</v>
      </c>
      <c r="B27" s="34" t="s">
        <v>294</v>
      </c>
      <c r="C27" s="29"/>
      <c r="D27" s="302" t="s">
        <v>300</v>
      </c>
      <c r="E27" s="303"/>
      <c r="F27" s="304" t="s">
        <v>293</v>
      </c>
      <c r="G27" s="305"/>
    </row>
    <row r="28" spans="1:7">
      <c r="A28" s="6">
        <f t="shared" si="0"/>
        <v>7</v>
      </c>
      <c r="B28" s="281" t="s">
        <v>100</v>
      </c>
      <c r="C28" s="282"/>
      <c r="D28" s="363" t="s">
        <v>320</v>
      </c>
      <c r="E28" s="310"/>
      <c r="F28" s="360" t="s">
        <v>321</v>
      </c>
      <c r="G28" s="307"/>
    </row>
    <row r="29" spans="1:7">
      <c r="A29" s="6">
        <f t="shared" si="0"/>
        <v>8</v>
      </c>
      <c r="B29" s="281" t="s">
        <v>101</v>
      </c>
      <c r="C29" s="282"/>
      <c r="D29" s="361" t="s">
        <v>315</v>
      </c>
      <c r="E29" s="310"/>
      <c r="F29" s="301" t="s">
        <v>314</v>
      </c>
      <c r="G29" s="282"/>
    </row>
    <row r="30" spans="1:7">
      <c r="A30" s="6">
        <f t="shared" si="0"/>
        <v>9</v>
      </c>
      <c r="B30" s="281" t="s">
        <v>102</v>
      </c>
      <c r="C30" s="282"/>
      <c r="D30" s="356" t="s">
        <v>301</v>
      </c>
      <c r="E30" s="303"/>
      <c r="F30" s="281" t="s">
        <v>114</v>
      </c>
      <c r="G30" s="282"/>
    </row>
    <row r="31" spans="1:7" ht="15" customHeight="1">
      <c r="A31" s="368">
        <f t="shared" si="0"/>
        <v>10</v>
      </c>
      <c r="B31" s="317" t="s">
        <v>103</v>
      </c>
      <c r="C31" s="318"/>
      <c r="D31" s="364" t="s">
        <v>625</v>
      </c>
      <c r="E31" s="310"/>
      <c r="F31" s="313" t="s">
        <v>626</v>
      </c>
      <c r="G31" s="282"/>
    </row>
    <row r="32" spans="1:7" s="40" customFormat="1" ht="13.5" customHeight="1">
      <c r="A32" s="369"/>
      <c r="B32" s="319"/>
      <c r="C32" s="320"/>
      <c r="D32" s="364" t="s">
        <v>627</v>
      </c>
      <c r="E32" s="370"/>
      <c r="F32" s="313" t="s">
        <v>628</v>
      </c>
      <c r="G32" s="337"/>
    </row>
    <row r="33" spans="1:7" ht="15" customHeight="1">
      <c r="A33" s="6">
        <f>A31+1</f>
        <v>11</v>
      </c>
      <c r="B33" s="281" t="s">
        <v>104</v>
      </c>
      <c r="C33" s="282"/>
      <c r="D33" s="94" t="s">
        <v>109</v>
      </c>
      <c r="E33" s="95"/>
      <c r="F33" s="281" t="s">
        <v>115</v>
      </c>
      <c r="G33" s="282"/>
    </row>
    <row r="34" spans="1:7">
      <c r="A34" s="6">
        <f t="shared" si="0"/>
        <v>12</v>
      </c>
      <c r="B34" s="281" t="s">
        <v>105</v>
      </c>
      <c r="C34" s="282"/>
      <c r="D34" s="283" t="s">
        <v>110</v>
      </c>
      <c r="E34" s="284"/>
      <c r="F34" s="285" t="s">
        <v>504</v>
      </c>
      <c r="G34" s="286"/>
    </row>
    <row r="35" spans="1:7">
      <c r="A35" s="6">
        <f t="shared" si="0"/>
        <v>13</v>
      </c>
      <c r="B35" s="281" t="s">
        <v>106</v>
      </c>
      <c r="C35" s="282"/>
      <c r="D35" s="333" t="s">
        <v>305</v>
      </c>
      <c r="E35" s="334"/>
      <c r="F35" s="281" t="s">
        <v>116</v>
      </c>
      <c r="G35" s="282"/>
    </row>
    <row r="36" spans="1:7">
      <c r="A36" s="6">
        <f t="shared" si="0"/>
        <v>14</v>
      </c>
      <c r="B36" s="314" t="s">
        <v>302</v>
      </c>
      <c r="C36" s="315"/>
      <c r="D36" s="333" t="s">
        <v>303</v>
      </c>
      <c r="E36" s="334"/>
      <c r="F36" s="314" t="s">
        <v>304</v>
      </c>
      <c r="G36" s="315"/>
    </row>
    <row r="37" spans="1:7">
      <c r="A37" s="328" t="s">
        <v>47</v>
      </c>
      <c r="B37" s="328"/>
      <c r="C37" s="328"/>
      <c r="D37" s="328"/>
      <c r="E37" s="330">
        <v>15</v>
      </c>
      <c r="F37" s="331"/>
      <c r="G37" s="332"/>
    </row>
    <row r="38" spans="1:7" ht="15.75" customHeight="1">
      <c r="A38" s="329" t="s">
        <v>49</v>
      </c>
      <c r="B38" s="329"/>
      <c r="C38" s="329"/>
      <c r="D38" s="329"/>
      <c r="E38" s="330">
        <v>8</v>
      </c>
      <c r="F38" s="331"/>
      <c r="G38" s="332"/>
    </row>
    <row r="39" spans="1:7" ht="15.75" customHeight="1">
      <c r="A39" s="329" t="s">
        <v>48</v>
      </c>
      <c r="B39" s="329"/>
      <c r="C39" s="329"/>
      <c r="D39" s="329"/>
      <c r="E39" s="330">
        <v>7</v>
      </c>
      <c r="F39" s="331"/>
      <c r="G39" s="332"/>
    </row>
    <row r="40" spans="1:7" ht="15.75" customHeight="1">
      <c r="A40" s="329" t="s">
        <v>51</v>
      </c>
      <c r="B40" s="329"/>
      <c r="C40" s="329"/>
      <c r="D40" s="329"/>
      <c r="E40" s="330">
        <v>10</v>
      </c>
      <c r="F40" s="331"/>
      <c r="G40" s="332"/>
    </row>
    <row r="41" spans="1:7" s="3" customFormat="1" ht="15.75">
      <c r="A41" s="85"/>
      <c r="B41" s="85"/>
      <c r="C41" s="176"/>
      <c r="D41" s="85"/>
      <c r="E41" s="85"/>
      <c r="F41" s="85"/>
      <c r="G41" s="85"/>
    </row>
    <row r="42" spans="1:7" ht="18.75">
      <c r="A42" s="341" t="s">
        <v>76</v>
      </c>
      <c r="B42" s="342"/>
      <c r="C42" s="342"/>
      <c r="D42" s="342"/>
      <c r="E42" s="342"/>
      <c r="F42" s="342"/>
      <c r="G42" s="343"/>
    </row>
    <row r="43" spans="1:7" ht="16.5">
      <c r="A43" s="224" t="s">
        <v>86</v>
      </c>
      <c r="B43" s="225"/>
      <c r="C43" s="225"/>
      <c r="D43" s="225"/>
      <c r="E43" s="225"/>
      <c r="F43" s="225"/>
      <c r="G43" s="226"/>
    </row>
    <row r="44" spans="1:7" ht="15.75" customHeight="1">
      <c r="A44" s="357" t="s">
        <v>217</v>
      </c>
      <c r="B44" s="358"/>
      <c r="C44" s="358"/>
      <c r="D44" s="358"/>
      <c r="E44" s="358"/>
      <c r="F44" s="358"/>
      <c r="G44" s="359"/>
    </row>
    <row r="45" spans="1:7" ht="15.75" customHeight="1">
      <c r="A45" s="365" t="s">
        <v>87</v>
      </c>
      <c r="B45" s="366"/>
      <c r="C45" s="366"/>
      <c r="D45" s="366"/>
      <c r="E45" s="366"/>
      <c r="F45" s="366"/>
      <c r="G45" s="367"/>
    </row>
    <row r="46" spans="1:7" ht="16.5" customHeight="1">
      <c r="A46" s="357" t="s">
        <v>218</v>
      </c>
      <c r="B46" s="358"/>
      <c r="C46" s="358"/>
      <c r="D46" s="358"/>
      <c r="E46" s="358"/>
      <c r="F46" s="358"/>
      <c r="G46" s="359"/>
    </row>
    <row r="47" spans="1:7" ht="31.5">
      <c r="A47" s="20" t="s">
        <v>7</v>
      </c>
      <c r="B47" s="324" t="s">
        <v>54</v>
      </c>
      <c r="C47" s="324"/>
      <c r="D47" s="20" t="s">
        <v>8</v>
      </c>
      <c r="E47" s="324" t="s">
        <v>9</v>
      </c>
      <c r="F47" s="324"/>
      <c r="G47" s="15" t="s">
        <v>10</v>
      </c>
    </row>
    <row r="48" spans="1:7" ht="324.75" customHeight="1">
      <c r="A48" s="121" t="s">
        <v>484</v>
      </c>
      <c r="B48" s="200" t="s">
        <v>485</v>
      </c>
      <c r="C48" s="200"/>
      <c r="D48" s="122" t="s">
        <v>486</v>
      </c>
      <c r="E48" s="344" t="s">
        <v>931</v>
      </c>
      <c r="F48" s="345"/>
      <c r="G48" s="123" t="s">
        <v>487</v>
      </c>
    </row>
    <row r="49" spans="1:7" ht="201" customHeight="1">
      <c r="A49" s="350" t="s">
        <v>488</v>
      </c>
      <c r="B49" s="344" t="s">
        <v>489</v>
      </c>
      <c r="C49" s="345"/>
      <c r="D49" s="195" t="s">
        <v>490</v>
      </c>
      <c r="E49" s="346"/>
      <c r="F49" s="347"/>
      <c r="G49" s="44" t="s">
        <v>128</v>
      </c>
    </row>
    <row r="50" spans="1:7" ht="134.25" customHeight="1">
      <c r="A50" s="351"/>
      <c r="B50" s="348"/>
      <c r="C50" s="349"/>
      <c r="D50" s="196"/>
      <c r="E50" s="348"/>
      <c r="F50" s="349"/>
      <c r="G50" s="44" t="s">
        <v>491</v>
      </c>
    </row>
    <row r="51" spans="1:7" ht="189.75" customHeight="1">
      <c r="A51" s="121" t="s">
        <v>492</v>
      </c>
      <c r="B51" s="200" t="s">
        <v>493</v>
      </c>
      <c r="C51" s="200"/>
      <c r="D51" s="124" t="s">
        <v>494</v>
      </c>
      <c r="E51" s="200" t="s">
        <v>495</v>
      </c>
      <c r="F51" s="200"/>
      <c r="G51" s="44" t="s">
        <v>496</v>
      </c>
    </row>
    <row r="52" spans="1:7" ht="316.5" customHeight="1">
      <c r="A52" s="121" t="s">
        <v>497</v>
      </c>
      <c r="B52" s="200" t="s">
        <v>498</v>
      </c>
      <c r="C52" s="200"/>
      <c r="D52" s="124" t="s">
        <v>499</v>
      </c>
      <c r="E52" s="200" t="s">
        <v>500</v>
      </c>
      <c r="F52" s="200"/>
      <c r="G52" s="44" t="s">
        <v>501</v>
      </c>
    </row>
    <row r="53" spans="1:7" ht="15" customHeight="1">
      <c r="A53" s="338" t="s">
        <v>63</v>
      </c>
      <c r="B53" s="339"/>
      <c r="C53" s="339"/>
      <c r="D53" s="339"/>
      <c r="E53" s="339"/>
      <c r="F53" s="339"/>
      <c r="G53" s="340"/>
    </row>
    <row r="54" spans="1:7" s="40" customFormat="1" ht="15" customHeight="1">
      <c r="A54" s="180"/>
      <c r="B54" s="180"/>
      <c r="C54" s="180"/>
      <c r="D54" s="180"/>
      <c r="E54" s="180"/>
      <c r="F54" s="180"/>
      <c r="G54" s="180"/>
    </row>
    <row r="55" spans="1:7" s="40" customFormat="1" ht="15" customHeight="1">
      <c r="A55" s="180"/>
      <c r="B55" s="180"/>
      <c r="C55" s="180"/>
      <c r="D55" s="180"/>
      <c r="E55" s="180"/>
      <c r="F55" s="180"/>
      <c r="G55" s="180"/>
    </row>
    <row r="56" spans="1:7" s="40" customFormat="1" ht="15" customHeight="1">
      <c r="A56" s="180"/>
      <c r="B56" s="180"/>
      <c r="C56" s="180"/>
      <c r="D56" s="180"/>
      <c r="E56" s="180"/>
      <c r="F56" s="180"/>
      <c r="G56" s="180"/>
    </row>
    <row r="57" spans="1:7" s="40" customFormat="1" ht="15" customHeight="1">
      <c r="A57" s="180"/>
      <c r="B57" s="180"/>
      <c r="C57" s="180"/>
      <c r="D57" s="180"/>
      <c r="E57" s="180"/>
      <c r="F57" s="180"/>
      <c r="G57" s="180"/>
    </row>
    <row r="58" spans="1:7" s="40" customFormat="1" ht="15" customHeight="1">
      <c r="A58" s="180"/>
      <c r="B58" s="180"/>
      <c r="C58" s="180"/>
      <c r="D58" s="180"/>
      <c r="E58" s="180"/>
      <c r="F58" s="180"/>
      <c r="G58" s="180"/>
    </row>
    <row r="59" spans="1:7" s="40" customFormat="1" ht="15" customHeight="1">
      <c r="A59" s="180"/>
      <c r="B59" s="180"/>
      <c r="C59" s="180"/>
      <c r="D59" s="180"/>
      <c r="E59" s="180"/>
      <c r="F59" s="180"/>
      <c r="G59" s="180"/>
    </row>
    <row r="60" spans="1:7" s="40" customFormat="1" ht="15" customHeight="1">
      <c r="A60" s="180"/>
      <c r="B60" s="180"/>
      <c r="C60" s="180"/>
      <c r="D60" s="180"/>
      <c r="E60" s="180"/>
      <c r="F60" s="180"/>
      <c r="G60" s="180"/>
    </row>
    <row r="61" spans="1:7" s="40" customFormat="1" ht="15" customHeight="1">
      <c r="A61" s="180"/>
      <c r="B61" s="180"/>
      <c r="C61" s="180"/>
      <c r="D61" s="180"/>
      <c r="E61" s="180"/>
      <c r="F61" s="180"/>
      <c r="G61" s="180"/>
    </row>
    <row r="62" spans="1:7" s="40" customFormat="1" ht="15" customHeight="1">
      <c r="A62" s="180"/>
      <c r="B62" s="180"/>
      <c r="C62" s="180"/>
      <c r="D62" s="180"/>
      <c r="E62" s="180"/>
      <c r="F62" s="180"/>
      <c r="G62" s="180"/>
    </row>
    <row r="63" spans="1:7" s="40" customFormat="1" ht="15" customHeight="1">
      <c r="A63" s="180"/>
      <c r="B63" s="180"/>
      <c r="C63" s="180"/>
      <c r="D63" s="180"/>
      <c r="E63" s="180"/>
      <c r="F63" s="180"/>
      <c r="G63" s="180"/>
    </row>
    <row r="64" spans="1:7" s="40" customFormat="1" ht="15" customHeight="1">
      <c r="A64" s="180"/>
      <c r="B64" s="180"/>
      <c r="C64" s="180"/>
      <c r="D64" s="180"/>
      <c r="E64" s="180"/>
      <c r="F64" s="180"/>
      <c r="G64" s="180"/>
    </row>
    <row r="65" spans="1:7" s="40" customFormat="1" ht="15" customHeight="1">
      <c r="A65" s="180"/>
      <c r="B65" s="180"/>
      <c r="C65" s="180"/>
      <c r="D65" s="180"/>
      <c r="E65" s="180"/>
      <c r="F65" s="180"/>
      <c r="G65" s="180"/>
    </row>
    <row r="66" spans="1:7" s="40" customFormat="1" ht="15" customHeight="1">
      <c r="A66" s="180"/>
      <c r="B66" s="180"/>
      <c r="C66" s="180"/>
      <c r="D66" s="180"/>
      <c r="E66" s="180"/>
      <c r="F66" s="180"/>
      <c r="G66" s="180"/>
    </row>
    <row r="67" spans="1:7" s="40" customFormat="1" ht="15" customHeight="1">
      <c r="A67" s="180"/>
      <c r="B67" s="180"/>
      <c r="C67" s="180"/>
      <c r="D67" s="180"/>
      <c r="E67" s="180"/>
      <c r="F67" s="180"/>
      <c r="G67" s="180"/>
    </row>
    <row r="68" spans="1:7" s="40" customFormat="1" ht="15" customHeight="1">
      <c r="A68" s="180"/>
      <c r="B68" s="180"/>
      <c r="C68" s="180"/>
      <c r="D68" s="180"/>
      <c r="E68" s="180"/>
      <c r="F68" s="180"/>
      <c r="G68" s="180"/>
    </row>
    <row r="69" spans="1:7" s="40" customFormat="1" ht="15" customHeight="1">
      <c r="A69" s="180"/>
      <c r="B69" s="180"/>
      <c r="C69" s="180"/>
      <c r="D69" s="180"/>
      <c r="E69" s="180"/>
      <c r="F69" s="180"/>
      <c r="G69" s="180"/>
    </row>
    <row r="70" spans="1:7" s="40" customFormat="1" ht="15" customHeight="1">
      <c r="A70" s="180"/>
      <c r="B70" s="180"/>
      <c r="C70" s="180"/>
      <c r="D70" s="180"/>
      <c r="E70" s="180"/>
      <c r="F70" s="180"/>
      <c r="G70" s="180"/>
    </row>
    <row r="71" spans="1:7" s="40" customFormat="1" ht="15" customHeight="1">
      <c r="A71" s="180"/>
      <c r="B71" s="180"/>
      <c r="C71" s="180"/>
      <c r="D71" s="180"/>
      <c r="E71" s="180"/>
      <c r="F71" s="180"/>
      <c r="G71" s="180"/>
    </row>
    <row r="72" spans="1:7" s="40" customFormat="1" ht="15" customHeight="1">
      <c r="A72" s="180"/>
      <c r="B72" s="180"/>
      <c r="C72" s="180"/>
      <c r="D72" s="180"/>
      <c r="E72" s="180"/>
      <c r="F72" s="180"/>
      <c r="G72" s="180"/>
    </row>
    <row r="73" spans="1:7" s="40" customFormat="1" ht="15" customHeight="1">
      <c r="A73" s="180"/>
      <c r="B73" s="180"/>
      <c r="C73" s="180"/>
      <c r="D73" s="180"/>
      <c r="E73" s="180"/>
      <c r="F73" s="180"/>
      <c r="G73" s="180"/>
    </row>
    <row r="74" spans="1:7" s="40" customFormat="1" ht="15" customHeight="1">
      <c r="A74" s="180"/>
      <c r="B74" s="180"/>
      <c r="C74" s="180"/>
      <c r="D74" s="180"/>
      <c r="E74" s="180"/>
      <c r="F74" s="180"/>
      <c r="G74" s="180"/>
    </row>
    <row r="75" spans="1:7" s="40" customFormat="1" ht="15" customHeight="1">
      <c r="A75" s="180"/>
      <c r="B75" s="180"/>
      <c r="C75" s="180"/>
      <c r="D75" s="180"/>
      <c r="E75" s="180"/>
      <c r="F75" s="180"/>
      <c r="G75" s="180"/>
    </row>
    <row r="76" spans="1:7" s="40" customFormat="1" ht="15" customHeight="1">
      <c r="A76" s="180"/>
      <c r="B76" s="180"/>
      <c r="C76" s="180"/>
      <c r="D76" s="180"/>
      <c r="E76" s="180"/>
      <c r="F76" s="180"/>
      <c r="G76" s="180"/>
    </row>
    <row r="77" spans="1:7" s="40" customFormat="1" ht="15" customHeight="1">
      <c r="A77" s="180"/>
      <c r="B77" s="180"/>
      <c r="C77" s="180"/>
      <c r="D77" s="180"/>
      <c r="E77" s="180"/>
      <c r="F77" s="180"/>
      <c r="G77" s="180"/>
    </row>
    <row r="78" spans="1:7" s="40" customFormat="1" ht="15" customHeight="1">
      <c r="A78" s="180"/>
      <c r="B78" s="180"/>
      <c r="C78" s="180"/>
      <c r="D78" s="180"/>
      <c r="E78" s="180"/>
      <c r="F78" s="180"/>
      <c r="G78" s="180"/>
    </row>
    <row r="79" spans="1:7" s="40" customFormat="1" ht="15" customHeight="1">
      <c r="A79" s="180"/>
      <c r="B79" s="180"/>
      <c r="C79" s="180"/>
      <c r="D79" s="180"/>
      <c r="E79" s="180"/>
      <c r="F79" s="180"/>
      <c r="G79" s="180"/>
    </row>
    <row r="80" spans="1:7" s="40" customFormat="1" ht="15" customHeight="1">
      <c r="A80" s="180"/>
      <c r="B80" s="180"/>
      <c r="C80" s="180"/>
      <c r="D80" s="180"/>
      <c r="E80" s="180"/>
      <c r="F80" s="180"/>
      <c r="G80" s="180"/>
    </row>
    <row r="81" spans="1:7" ht="18.75">
      <c r="A81" s="341" t="s">
        <v>77</v>
      </c>
      <c r="B81" s="342"/>
      <c r="C81" s="342"/>
      <c r="D81" s="342"/>
      <c r="E81" s="342"/>
      <c r="F81" s="342"/>
      <c r="G81" s="343"/>
    </row>
    <row r="82" spans="1:7" ht="16.5">
      <c r="A82" s="224" t="s">
        <v>382</v>
      </c>
      <c r="B82" s="225"/>
      <c r="C82" s="225"/>
      <c r="D82" s="225"/>
      <c r="E82" s="225"/>
      <c r="F82" s="225"/>
      <c r="G82" s="226"/>
    </row>
    <row r="83" spans="1:7" ht="15.75" customHeight="1">
      <c r="A83" s="21" t="s">
        <v>11</v>
      </c>
      <c r="B83" s="194" t="s">
        <v>50</v>
      </c>
      <c r="C83" s="194"/>
      <c r="D83" s="194"/>
      <c r="E83" s="191" t="s">
        <v>56</v>
      </c>
      <c r="F83" s="192"/>
      <c r="G83" s="193"/>
    </row>
    <row r="84" spans="1:7" s="40" customFormat="1" ht="15.75" customHeight="1">
      <c r="A84" s="49" t="s">
        <v>543</v>
      </c>
      <c r="B84" s="325">
        <v>1</v>
      </c>
      <c r="C84" s="326"/>
      <c r="D84" s="327"/>
      <c r="E84" s="311" t="s">
        <v>167</v>
      </c>
      <c r="F84" s="312"/>
      <c r="G84" s="312"/>
    </row>
    <row r="85" spans="1:7" s="40" customFormat="1" ht="15.75" customHeight="1">
      <c r="A85" s="49" t="s">
        <v>544</v>
      </c>
      <c r="B85" s="325">
        <v>1</v>
      </c>
      <c r="C85" s="326"/>
      <c r="D85" s="327"/>
      <c r="E85" s="311" t="s">
        <v>167</v>
      </c>
      <c r="F85" s="312"/>
      <c r="G85" s="312"/>
    </row>
    <row r="86" spans="1:7" s="40" customFormat="1" ht="15.75" customHeight="1">
      <c r="A86" s="49" t="s">
        <v>545</v>
      </c>
      <c r="B86" s="325">
        <v>1</v>
      </c>
      <c r="C86" s="326"/>
      <c r="D86" s="327"/>
      <c r="E86" s="311" t="s">
        <v>167</v>
      </c>
      <c r="F86" s="312"/>
      <c r="G86" s="312"/>
    </row>
    <row r="87" spans="1:7" s="40" customFormat="1" ht="15.75" customHeight="1">
      <c r="A87" s="49" t="s">
        <v>546</v>
      </c>
      <c r="B87" s="325">
        <v>1</v>
      </c>
      <c r="C87" s="326"/>
      <c r="D87" s="327"/>
      <c r="E87" s="311" t="s">
        <v>167</v>
      </c>
      <c r="F87" s="312"/>
      <c r="G87" s="312"/>
    </row>
    <row r="88" spans="1:7" s="40" customFormat="1" ht="15.75" customHeight="1">
      <c r="A88" s="49" t="s">
        <v>547</v>
      </c>
      <c r="B88" s="325">
        <v>1</v>
      </c>
      <c r="C88" s="326"/>
      <c r="D88" s="327"/>
      <c r="E88" s="311" t="s">
        <v>167</v>
      </c>
      <c r="F88" s="312"/>
      <c r="G88" s="312"/>
    </row>
    <row r="89" spans="1:7" s="40" customFormat="1" ht="15.75" customHeight="1">
      <c r="A89" s="49" t="s">
        <v>548</v>
      </c>
      <c r="B89" s="325">
        <v>1</v>
      </c>
      <c r="C89" s="326"/>
      <c r="D89" s="327"/>
      <c r="E89" s="311" t="s">
        <v>167</v>
      </c>
      <c r="F89" s="312"/>
      <c r="G89" s="312"/>
    </row>
    <row r="90" spans="1:7" ht="15" customHeight="1">
      <c r="A90" s="17" t="s">
        <v>297</v>
      </c>
      <c r="B90" s="325">
        <v>1</v>
      </c>
      <c r="C90" s="326"/>
      <c r="D90" s="327"/>
      <c r="E90" s="311" t="s">
        <v>167</v>
      </c>
      <c r="F90" s="312"/>
      <c r="G90" s="312"/>
    </row>
    <row r="91" spans="1:7" ht="15" customHeight="1">
      <c r="A91" s="17" t="s">
        <v>298</v>
      </c>
      <c r="B91" s="325">
        <v>1</v>
      </c>
      <c r="C91" s="326"/>
      <c r="D91" s="327"/>
      <c r="E91" s="311" t="s">
        <v>167</v>
      </c>
      <c r="F91" s="312"/>
      <c r="G91" s="312"/>
    </row>
    <row r="92" spans="1:7" ht="15" customHeight="1">
      <c r="A92" s="17" t="s">
        <v>299</v>
      </c>
      <c r="B92" s="325">
        <v>1</v>
      </c>
      <c r="C92" s="326"/>
      <c r="D92" s="327"/>
      <c r="E92" s="311" t="s">
        <v>167</v>
      </c>
      <c r="F92" s="312"/>
      <c r="G92" s="312"/>
    </row>
    <row r="93" spans="1:7" s="40" customFormat="1" ht="15" customHeight="1">
      <c r="A93" s="48" t="s">
        <v>549</v>
      </c>
      <c r="B93" s="325">
        <v>1</v>
      </c>
      <c r="C93" s="326"/>
      <c r="D93" s="327"/>
      <c r="E93" s="311" t="s">
        <v>167</v>
      </c>
      <c r="F93" s="312"/>
      <c r="G93" s="312"/>
    </row>
    <row r="94" spans="1:7" s="40" customFormat="1" ht="15" customHeight="1">
      <c r="A94" s="48" t="s">
        <v>550</v>
      </c>
      <c r="B94" s="200" t="s">
        <v>166</v>
      </c>
      <c r="C94" s="200"/>
      <c r="D94" s="200"/>
      <c r="E94" s="200" t="s">
        <v>1265</v>
      </c>
      <c r="F94" s="200"/>
      <c r="G94" s="200"/>
    </row>
    <row r="95" spans="1:7" s="40" customFormat="1" ht="15" customHeight="1">
      <c r="A95" s="48" t="s">
        <v>551</v>
      </c>
      <c r="B95" s="200" t="s">
        <v>166</v>
      </c>
      <c r="C95" s="200"/>
      <c r="D95" s="200"/>
      <c r="E95" s="200" t="s">
        <v>1265</v>
      </c>
      <c r="F95" s="200"/>
      <c r="G95" s="200"/>
    </row>
    <row r="96" spans="1:7" ht="15" customHeight="1">
      <c r="A96" s="395" t="s">
        <v>219</v>
      </c>
      <c r="B96" s="396"/>
      <c r="C96" s="396"/>
      <c r="D96" s="396"/>
      <c r="E96" s="396"/>
      <c r="F96" s="396"/>
      <c r="G96" s="397"/>
    </row>
    <row r="97" spans="1:7" ht="16.5">
      <c r="A97" s="224" t="s">
        <v>78</v>
      </c>
      <c r="B97" s="225"/>
      <c r="C97" s="225"/>
      <c r="D97" s="225"/>
      <c r="E97" s="225"/>
      <c r="F97" s="225"/>
      <c r="G97" s="226"/>
    </row>
    <row r="98" spans="1:7" ht="15.75">
      <c r="A98" s="21" t="s">
        <v>11</v>
      </c>
      <c r="B98" s="194" t="s">
        <v>12</v>
      </c>
      <c r="C98" s="194"/>
      <c r="D98" s="194"/>
      <c r="E98" s="188" t="s">
        <v>55</v>
      </c>
      <c r="F98" s="189"/>
      <c r="G98" s="190"/>
    </row>
    <row r="99" spans="1:7" s="40" customFormat="1" ht="15" customHeight="1">
      <c r="A99" s="49" t="s">
        <v>543</v>
      </c>
      <c r="B99" s="316">
        <v>1</v>
      </c>
      <c r="C99" s="312"/>
      <c r="D99" s="312"/>
      <c r="E99" s="277" t="s">
        <v>165</v>
      </c>
      <c r="F99" s="295"/>
      <c r="G99" s="296"/>
    </row>
    <row r="100" spans="1:7" s="40" customFormat="1" ht="15" customHeight="1">
      <c r="A100" s="49" t="s">
        <v>544</v>
      </c>
      <c r="B100" s="316">
        <v>1</v>
      </c>
      <c r="C100" s="312"/>
      <c r="D100" s="312"/>
      <c r="E100" s="277" t="s">
        <v>165</v>
      </c>
      <c r="F100" s="295"/>
      <c r="G100" s="296"/>
    </row>
    <row r="101" spans="1:7" s="40" customFormat="1" ht="15" customHeight="1">
      <c r="A101" s="49" t="s">
        <v>545</v>
      </c>
      <c r="B101" s="316">
        <v>1</v>
      </c>
      <c r="C101" s="312"/>
      <c r="D101" s="312"/>
      <c r="E101" s="277" t="s">
        <v>165</v>
      </c>
      <c r="F101" s="295"/>
      <c r="G101" s="296"/>
    </row>
    <row r="102" spans="1:7" s="40" customFormat="1" ht="15" customHeight="1">
      <c r="A102" s="49" t="s">
        <v>546</v>
      </c>
      <c r="B102" s="316">
        <v>1</v>
      </c>
      <c r="C102" s="312"/>
      <c r="D102" s="312"/>
      <c r="E102" s="277" t="s">
        <v>165</v>
      </c>
      <c r="F102" s="295"/>
      <c r="G102" s="296"/>
    </row>
    <row r="103" spans="1:7" s="40" customFormat="1" ht="15" customHeight="1">
      <c r="A103" s="49" t="s">
        <v>547</v>
      </c>
      <c r="B103" s="316">
        <v>1</v>
      </c>
      <c r="C103" s="312"/>
      <c r="D103" s="312"/>
      <c r="E103" s="277" t="s">
        <v>165</v>
      </c>
      <c r="F103" s="295"/>
      <c r="G103" s="296"/>
    </row>
    <row r="104" spans="1:7" s="40" customFormat="1" ht="15" customHeight="1">
      <c r="A104" s="49" t="s">
        <v>548</v>
      </c>
      <c r="B104" s="316">
        <v>1</v>
      </c>
      <c r="C104" s="312"/>
      <c r="D104" s="312"/>
      <c r="E104" s="277" t="s">
        <v>165</v>
      </c>
      <c r="F104" s="295"/>
      <c r="G104" s="296"/>
    </row>
    <row r="105" spans="1:7" ht="15.75" customHeight="1">
      <c r="A105" s="17" t="s">
        <v>297</v>
      </c>
      <c r="B105" s="316">
        <v>1</v>
      </c>
      <c r="C105" s="312"/>
      <c r="D105" s="312"/>
      <c r="E105" s="277" t="s">
        <v>165</v>
      </c>
      <c r="F105" s="295"/>
      <c r="G105" s="296"/>
    </row>
    <row r="106" spans="1:7" ht="15.75" customHeight="1">
      <c r="A106" s="17" t="s">
        <v>298</v>
      </c>
      <c r="B106" s="316">
        <v>1</v>
      </c>
      <c r="C106" s="312"/>
      <c r="D106" s="312"/>
      <c r="E106" s="277" t="s">
        <v>165</v>
      </c>
      <c r="F106" s="295"/>
      <c r="G106" s="296"/>
    </row>
    <row r="107" spans="1:7" ht="15" customHeight="1">
      <c r="A107" s="17" t="s">
        <v>299</v>
      </c>
      <c r="B107" s="316">
        <v>1</v>
      </c>
      <c r="C107" s="312"/>
      <c r="D107" s="312"/>
      <c r="E107" s="277" t="s">
        <v>165</v>
      </c>
      <c r="F107" s="295"/>
      <c r="G107" s="296"/>
    </row>
    <row r="108" spans="1:7" s="40" customFormat="1" ht="15" customHeight="1">
      <c r="A108" s="48" t="s">
        <v>549</v>
      </c>
      <c r="B108" s="316">
        <v>1</v>
      </c>
      <c r="C108" s="312"/>
      <c r="D108" s="312"/>
      <c r="E108" s="277" t="s">
        <v>165</v>
      </c>
      <c r="F108" s="295"/>
      <c r="G108" s="296"/>
    </row>
    <row r="109" spans="1:7" s="40" customFormat="1" ht="15" customHeight="1">
      <c r="A109" s="48" t="s">
        <v>550</v>
      </c>
      <c r="B109" s="316">
        <v>1</v>
      </c>
      <c r="C109" s="312"/>
      <c r="D109" s="312"/>
      <c r="E109" s="277" t="s">
        <v>165</v>
      </c>
      <c r="F109" s="295"/>
      <c r="G109" s="296"/>
    </row>
    <row r="110" spans="1:7" s="40" customFormat="1" ht="15" customHeight="1">
      <c r="A110" s="48" t="s">
        <v>551</v>
      </c>
      <c r="B110" s="200" t="s">
        <v>166</v>
      </c>
      <c r="C110" s="200"/>
      <c r="D110" s="200"/>
      <c r="E110" s="200" t="s">
        <v>1265</v>
      </c>
      <c r="F110" s="200"/>
      <c r="G110" s="200"/>
    </row>
    <row r="111" spans="1:7" ht="15" customHeight="1">
      <c r="A111" s="395" t="s">
        <v>220</v>
      </c>
      <c r="B111" s="396"/>
      <c r="C111" s="396"/>
      <c r="D111" s="396"/>
      <c r="E111" s="396"/>
      <c r="F111" s="396"/>
      <c r="G111" s="397"/>
    </row>
    <row r="112" spans="1:7" s="181" customFormat="1" ht="409.5" customHeight="1">
      <c r="A112" s="99"/>
      <c r="B112" s="88"/>
      <c r="C112" s="89"/>
      <c r="D112" s="88"/>
      <c r="E112" s="88"/>
      <c r="F112" s="88"/>
      <c r="G112" s="88"/>
    </row>
    <row r="113" spans="1:8" ht="15.75">
      <c r="A113" s="10"/>
      <c r="B113" s="11"/>
      <c r="C113" s="30"/>
      <c r="D113" s="11"/>
      <c r="E113" s="11"/>
      <c r="F113" s="11"/>
      <c r="G113" s="11"/>
    </row>
    <row r="114" spans="1:8" ht="15.75">
      <c r="A114" s="10"/>
      <c r="B114" s="11"/>
      <c r="C114" s="30"/>
      <c r="D114" s="11"/>
      <c r="E114" s="11"/>
      <c r="F114" s="11"/>
      <c r="G114" s="11"/>
    </row>
    <row r="115" spans="1:8" ht="16.5">
      <c r="A115" s="224" t="s">
        <v>79</v>
      </c>
      <c r="B115" s="225"/>
      <c r="C115" s="225"/>
      <c r="D115" s="225"/>
      <c r="E115" s="225"/>
      <c r="F115" s="225"/>
      <c r="G115" s="226"/>
    </row>
    <row r="116" spans="1:8" ht="15.75">
      <c r="A116" s="19" t="s">
        <v>11</v>
      </c>
      <c r="B116" s="19" t="s">
        <v>13</v>
      </c>
      <c r="C116" s="251" t="s">
        <v>14</v>
      </c>
      <c r="D116" s="251"/>
      <c r="E116" s="251" t="s">
        <v>94</v>
      </c>
      <c r="F116" s="251"/>
      <c r="G116" s="19" t="s">
        <v>57</v>
      </c>
    </row>
    <row r="117" spans="1:8" s="40" customFormat="1" ht="60">
      <c r="A117" s="82" t="s">
        <v>543</v>
      </c>
      <c r="B117" s="82">
        <v>2</v>
      </c>
      <c r="C117" s="205">
        <v>2</v>
      </c>
      <c r="D117" s="206"/>
      <c r="E117" s="336" t="s">
        <v>221</v>
      </c>
      <c r="F117" s="336"/>
      <c r="G117" s="61" t="s">
        <v>168</v>
      </c>
    </row>
    <row r="118" spans="1:8" s="40" customFormat="1" ht="60">
      <c r="A118" s="82" t="s">
        <v>544</v>
      </c>
      <c r="B118" s="82">
        <v>5</v>
      </c>
      <c r="C118" s="205">
        <v>5</v>
      </c>
      <c r="D118" s="206"/>
      <c r="E118" s="336" t="s">
        <v>166</v>
      </c>
      <c r="F118" s="336"/>
      <c r="G118" s="61" t="s">
        <v>168</v>
      </c>
    </row>
    <row r="119" spans="1:8" s="40" customFormat="1" ht="60">
      <c r="A119" s="82" t="s">
        <v>545</v>
      </c>
      <c r="B119" s="82">
        <v>5</v>
      </c>
      <c r="C119" s="205">
        <v>5</v>
      </c>
      <c r="D119" s="206"/>
      <c r="E119" s="336" t="s">
        <v>553</v>
      </c>
      <c r="F119" s="336"/>
      <c r="G119" s="61" t="s">
        <v>168</v>
      </c>
    </row>
    <row r="120" spans="1:8" s="40" customFormat="1" ht="60">
      <c r="A120" s="83" t="s">
        <v>546</v>
      </c>
      <c r="B120" s="82">
        <v>2</v>
      </c>
      <c r="C120" s="205">
        <v>2</v>
      </c>
      <c r="D120" s="206"/>
      <c r="E120" s="336" t="s">
        <v>221</v>
      </c>
      <c r="F120" s="336"/>
      <c r="G120" s="61" t="s">
        <v>168</v>
      </c>
    </row>
    <row r="121" spans="1:8" s="40" customFormat="1" ht="60">
      <c r="A121" s="83" t="s">
        <v>547</v>
      </c>
      <c r="B121" s="82">
        <v>5</v>
      </c>
      <c r="C121" s="205">
        <v>5</v>
      </c>
      <c r="D121" s="206"/>
      <c r="E121" s="336" t="s">
        <v>166</v>
      </c>
      <c r="F121" s="336"/>
      <c r="G121" s="61" t="s">
        <v>168</v>
      </c>
    </row>
    <row r="122" spans="1:8" s="40" customFormat="1" ht="60">
      <c r="A122" s="83" t="s">
        <v>548</v>
      </c>
      <c r="B122" s="82">
        <v>5</v>
      </c>
      <c r="C122" s="205">
        <v>5</v>
      </c>
      <c r="D122" s="206"/>
      <c r="E122" s="336" t="s">
        <v>553</v>
      </c>
      <c r="F122" s="336"/>
      <c r="G122" s="61" t="s">
        <v>168</v>
      </c>
    </row>
    <row r="123" spans="1:8" ht="60">
      <c r="A123" s="83" t="s">
        <v>297</v>
      </c>
      <c r="B123" s="82">
        <v>3</v>
      </c>
      <c r="C123" s="205">
        <v>3</v>
      </c>
      <c r="D123" s="206"/>
      <c r="E123" s="336" t="s">
        <v>313</v>
      </c>
      <c r="F123" s="336"/>
      <c r="G123" s="61" t="s">
        <v>168</v>
      </c>
    </row>
    <row r="124" spans="1:8" ht="60">
      <c r="A124" s="83" t="s">
        <v>298</v>
      </c>
      <c r="B124" s="82">
        <v>3</v>
      </c>
      <c r="C124" s="205">
        <v>2</v>
      </c>
      <c r="D124" s="206"/>
      <c r="E124" s="336" t="s">
        <v>221</v>
      </c>
      <c r="F124" s="336"/>
      <c r="G124" s="61" t="s">
        <v>168</v>
      </c>
    </row>
    <row r="125" spans="1:8" s="40" customFormat="1" ht="60">
      <c r="A125" s="83" t="s">
        <v>299</v>
      </c>
      <c r="B125" s="82">
        <v>2</v>
      </c>
      <c r="C125" s="205">
        <v>2</v>
      </c>
      <c r="D125" s="206"/>
      <c r="E125" s="336" t="s">
        <v>313</v>
      </c>
      <c r="F125" s="336"/>
      <c r="G125" s="61" t="s">
        <v>168</v>
      </c>
    </row>
    <row r="126" spans="1:8" s="40" customFormat="1" ht="60">
      <c r="A126" s="83" t="s">
        <v>549</v>
      </c>
      <c r="B126" s="82">
        <v>5</v>
      </c>
      <c r="C126" s="205">
        <v>5</v>
      </c>
      <c r="D126" s="206"/>
      <c r="E126" s="336" t="s">
        <v>313</v>
      </c>
      <c r="F126" s="336"/>
      <c r="G126" s="61" t="s">
        <v>168</v>
      </c>
    </row>
    <row r="127" spans="1:8" s="40" customFormat="1">
      <c r="A127" s="83" t="s">
        <v>550</v>
      </c>
      <c r="B127" s="82" t="s">
        <v>166</v>
      </c>
      <c r="C127" s="205" t="s">
        <v>166</v>
      </c>
      <c r="D127" s="206"/>
      <c r="E127" s="205" t="s">
        <v>166</v>
      </c>
      <c r="F127" s="206"/>
      <c r="G127" s="205" t="s">
        <v>166</v>
      </c>
      <c r="H127" s="206"/>
    </row>
    <row r="128" spans="1:8" ht="60">
      <c r="A128" s="83" t="s">
        <v>551</v>
      </c>
      <c r="B128" s="82">
        <v>3</v>
      </c>
      <c r="C128" s="205">
        <v>3</v>
      </c>
      <c r="D128" s="206"/>
      <c r="E128" s="336" t="s">
        <v>313</v>
      </c>
      <c r="F128" s="336"/>
      <c r="G128" s="61" t="s">
        <v>168</v>
      </c>
    </row>
    <row r="129" spans="1:7" ht="29.25" customHeight="1">
      <c r="A129" s="446" t="s">
        <v>622</v>
      </c>
      <c r="B129" s="447"/>
      <c r="C129" s="447"/>
      <c r="D129" s="447"/>
      <c r="E129" s="447"/>
      <c r="F129" s="447"/>
      <c r="G129" s="448"/>
    </row>
    <row r="130" spans="1:7" s="3" customFormat="1" ht="300.75" customHeight="1">
      <c r="A130" s="85"/>
      <c r="B130" s="84"/>
      <c r="C130" s="86"/>
      <c r="D130" s="84"/>
      <c r="E130" s="84"/>
      <c r="F130" s="84"/>
      <c r="G130" s="84"/>
    </row>
    <row r="131" spans="1:7" ht="16.5">
      <c r="A131" s="224" t="s">
        <v>126</v>
      </c>
      <c r="B131" s="225"/>
      <c r="C131" s="225"/>
      <c r="D131" s="225"/>
      <c r="E131" s="225"/>
      <c r="F131" s="225"/>
      <c r="G131" s="226"/>
    </row>
    <row r="132" spans="1:7" ht="47.25">
      <c r="A132" s="27" t="s">
        <v>16</v>
      </c>
      <c r="B132" s="27" t="s">
        <v>17</v>
      </c>
      <c r="C132" s="27" t="s">
        <v>18</v>
      </c>
      <c r="D132" s="27" t="s">
        <v>19</v>
      </c>
      <c r="E132" s="27" t="s">
        <v>20</v>
      </c>
      <c r="F132" s="119" t="s">
        <v>1268</v>
      </c>
      <c r="G132" s="28" t="s">
        <v>21</v>
      </c>
    </row>
    <row r="133" spans="1:7" ht="15.75">
      <c r="A133" s="188" t="s">
        <v>291</v>
      </c>
      <c r="B133" s="189"/>
      <c r="C133" s="189"/>
      <c r="D133" s="189"/>
      <c r="E133" s="189"/>
      <c r="F133" s="189"/>
      <c r="G133" s="190"/>
    </row>
    <row r="134" spans="1:7" ht="75">
      <c r="A134" s="121" t="s">
        <v>505</v>
      </c>
      <c r="B134" s="124" t="s">
        <v>506</v>
      </c>
      <c r="C134" s="125" t="s">
        <v>166</v>
      </c>
      <c r="D134" s="124" t="s">
        <v>507</v>
      </c>
      <c r="E134" s="125" t="s">
        <v>166</v>
      </c>
      <c r="F134" s="125" t="s">
        <v>166</v>
      </c>
      <c r="G134" s="123" t="s">
        <v>169</v>
      </c>
    </row>
    <row r="135" spans="1:7" ht="197.25" customHeight="1">
      <c r="A135" s="121" t="s">
        <v>508</v>
      </c>
      <c r="B135" s="124" t="s">
        <v>509</v>
      </c>
      <c r="C135" s="124" t="s">
        <v>510</v>
      </c>
      <c r="D135" s="124" t="s">
        <v>511</v>
      </c>
      <c r="E135" s="125">
        <v>1.1100000000000001</v>
      </c>
      <c r="F135" s="125" t="s">
        <v>512</v>
      </c>
      <c r="G135" s="123" t="s">
        <v>169</v>
      </c>
    </row>
    <row r="136" spans="1:7" s="40" customFormat="1" ht="75">
      <c r="A136" s="121" t="s">
        <v>513</v>
      </c>
      <c r="B136" s="124" t="s">
        <v>514</v>
      </c>
      <c r="C136" s="124" t="s">
        <v>515</v>
      </c>
      <c r="D136" s="124" t="s">
        <v>516</v>
      </c>
      <c r="E136" s="125">
        <v>1.17</v>
      </c>
      <c r="F136" s="125" t="s">
        <v>517</v>
      </c>
      <c r="G136" s="123" t="s">
        <v>169</v>
      </c>
    </row>
    <row r="137" spans="1:7" ht="95.25" customHeight="1">
      <c r="A137" s="121" t="s">
        <v>518</v>
      </c>
      <c r="B137" s="124" t="s">
        <v>519</v>
      </c>
      <c r="C137" s="124" t="s">
        <v>520</v>
      </c>
      <c r="D137" s="124" t="s">
        <v>521</v>
      </c>
      <c r="E137" s="125">
        <v>1.05</v>
      </c>
      <c r="F137" s="125" t="s">
        <v>522</v>
      </c>
      <c r="G137" s="123" t="s">
        <v>169</v>
      </c>
    </row>
    <row r="138" spans="1:7" ht="174" customHeight="1">
      <c r="A138" s="121" t="s">
        <v>523</v>
      </c>
      <c r="B138" s="124" t="s">
        <v>524</v>
      </c>
      <c r="C138" s="124" t="s">
        <v>525</v>
      </c>
      <c r="D138" s="124" t="s">
        <v>526</v>
      </c>
      <c r="E138" s="125">
        <v>2.25</v>
      </c>
      <c r="F138" s="125" t="s">
        <v>932</v>
      </c>
      <c r="G138" s="123" t="s">
        <v>169</v>
      </c>
    </row>
    <row r="139" spans="1:7" ht="75">
      <c r="A139" s="121" t="s">
        <v>527</v>
      </c>
      <c r="B139" s="125" t="s">
        <v>166</v>
      </c>
      <c r="C139" s="124" t="s">
        <v>528</v>
      </c>
      <c r="D139" s="126" t="s">
        <v>529</v>
      </c>
      <c r="E139" s="125">
        <v>1</v>
      </c>
      <c r="F139" s="125" t="s">
        <v>530</v>
      </c>
      <c r="G139" s="123" t="s">
        <v>169</v>
      </c>
    </row>
    <row r="140" spans="1:7" ht="15.75">
      <c r="A140" s="191" t="s">
        <v>290</v>
      </c>
      <c r="B140" s="192"/>
      <c r="C140" s="192"/>
      <c r="D140" s="192"/>
      <c r="E140" s="192"/>
      <c r="F140" s="192"/>
      <c r="G140" s="193"/>
    </row>
    <row r="141" spans="1:7" ht="126" customHeight="1">
      <c r="A141" s="124" t="s">
        <v>937</v>
      </c>
      <c r="B141" s="124" t="s">
        <v>1158</v>
      </c>
      <c r="C141" s="124" t="s">
        <v>938</v>
      </c>
      <c r="D141" s="126" t="s">
        <v>939</v>
      </c>
      <c r="E141" s="134">
        <v>1</v>
      </c>
      <c r="F141" s="126" t="s">
        <v>940</v>
      </c>
      <c r="G141" s="120" t="s">
        <v>941</v>
      </c>
    </row>
    <row r="142" spans="1:7" ht="159.75" customHeight="1">
      <c r="A142" s="124" t="s">
        <v>942</v>
      </c>
      <c r="B142" s="124" t="s">
        <v>943</v>
      </c>
      <c r="C142" s="124" t="s">
        <v>1159</v>
      </c>
      <c r="D142" s="124" t="s">
        <v>171</v>
      </c>
      <c r="E142" s="134">
        <v>1</v>
      </c>
      <c r="F142" s="148" t="s">
        <v>172</v>
      </c>
      <c r="G142" s="124" t="s">
        <v>944</v>
      </c>
    </row>
    <row r="143" spans="1:7" ht="76.5" customHeight="1">
      <c r="A143" s="124" t="s">
        <v>945</v>
      </c>
      <c r="B143" s="124" t="s">
        <v>170</v>
      </c>
      <c r="C143" s="124" t="s">
        <v>180</v>
      </c>
      <c r="D143" s="163" t="s">
        <v>1266</v>
      </c>
      <c r="E143" s="134">
        <v>1</v>
      </c>
      <c r="F143" s="124" t="s">
        <v>947</v>
      </c>
      <c r="G143" s="120" t="s">
        <v>181</v>
      </c>
    </row>
    <row r="144" spans="1:7" ht="195.75" customHeight="1">
      <c r="A144" s="124" t="s">
        <v>948</v>
      </c>
      <c r="B144" s="124" t="s">
        <v>949</v>
      </c>
      <c r="C144" s="124" t="s">
        <v>950</v>
      </c>
      <c r="D144" s="124" t="s">
        <v>951</v>
      </c>
      <c r="E144" s="134">
        <v>0.8</v>
      </c>
      <c r="F144" s="124" t="s">
        <v>1160</v>
      </c>
      <c r="G144" s="120" t="s">
        <v>952</v>
      </c>
    </row>
    <row r="145" spans="1:7" ht="154.5" customHeight="1">
      <c r="A145" s="124" t="s">
        <v>953</v>
      </c>
      <c r="B145" s="124" t="s">
        <v>954</v>
      </c>
      <c r="C145" s="124" t="s">
        <v>955</v>
      </c>
      <c r="D145" s="124" t="s">
        <v>175</v>
      </c>
      <c r="E145" s="134">
        <v>0.5</v>
      </c>
      <c r="F145" s="124" t="s">
        <v>179</v>
      </c>
      <c r="G145" s="135" t="s">
        <v>956</v>
      </c>
    </row>
    <row r="146" spans="1:7" ht="66" customHeight="1">
      <c r="A146" s="124" t="s">
        <v>957</v>
      </c>
      <c r="B146" s="124" t="s">
        <v>170</v>
      </c>
      <c r="C146" s="124" t="s">
        <v>180</v>
      </c>
      <c r="D146" s="163" t="s">
        <v>1266</v>
      </c>
      <c r="E146" s="134">
        <v>0.7</v>
      </c>
      <c r="F146" s="124" t="s">
        <v>958</v>
      </c>
      <c r="G146" s="120" t="s">
        <v>181</v>
      </c>
    </row>
    <row r="147" spans="1:7" s="3" customFormat="1" ht="66.75" customHeight="1">
      <c r="A147" s="124" t="s">
        <v>183</v>
      </c>
      <c r="B147" s="124" t="s">
        <v>170</v>
      </c>
      <c r="C147" s="124" t="s">
        <v>180</v>
      </c>
      <c r="D147" s="163" t="s">
        <v>182</v>
      </c>
      <c r="E147" s="136">
        <v>1</v>
      </c>
      <c r="F147" s="124" t="s">
        <v>959</v>
      </c>
      <c r="G147" s="124" t="s">
        <v>181</v>
      </c>
    </row>
    <row r="148" spans="1:7" s="3" customFormat="1" ht="144" customHeight="1">
      <c r="A148" s="124" t="s">
        <v>184</v>
      </c>
      <c r="B148" s="124" t="s">
        <v>170</v>
      </c>
      <c r="C148" s="124" t="s">
        <v>180</v>
      </c>
      <c r="D148" s="163" t="s">
        <v>182</v>
      </c>
      <c r="E148" s="134">
        <v>1</v>
      </c>
      <c r="F148" s="124" t="s">
        <v>960</v>
      </c>
      <c r="G148" s="124" t="s">
        <v>181</v>
      </c>
    </row>
    <row r="149" spans="1:7" s="3" customFormat="1" ht="69" customHeight="1">
      <c r="A149" s="124" t="s">
        <v>185</v>
      </c>
      <c r="B149" s="124" t="s">
        <v>170</v>
      </c>
      <c r="C149" s="124" t="s">
        <v>180</v>
      </c>
      <c r="D149" s="163" t="s">
        <v>1267</v>
      </c>
      <c r="E149" s="134">
        <v>1</v>
      </c>
      <c r="F149" s="126" t="s">
        <v>186</v>
      </c>
      <c r="G149" s="124" t="s">
        <v>181</v>
      </c>
    </row>
    <row r="150" spans="1:7" s="3" customFormat="1" ht="57.75" customHeight="1">
      <c r="A150" s="124" t="s">
        <v>187</v>
      </c>
      <c r="B150" s="124" t="s">
        <v>170</v>
      </c>
      <c r="C150" s="124" t="s">
        <v>180</v>
      </c>
      <c r="D150" s="124" t="s">
        <v>961</v>
      </c>
      <c r="E150" s="134">
        <v>1</v>
      </c>
      <c r="F150" s="126" t="s">
        <v>186</v>
      </c>
      <c r="G150" s="124" t="s">
        <v>181</v>
      </c>
    </row>
    <row r="151" spans="1:7" s="3" customFormat="1" ht="64.5" customHeight="1">
      <c r="A151" s="124" t="s">
        <v>188</v>
      </c>
      <c r="B151" s="124" t="s">
        <v>170</v>
      </c>
      <c r="C151" s="124" t="s">
        <v>180</v>
      </c>
      <c r="D151" s="163" t="s">
        <v>182</v>
      </c>
      <c r="E151" s="134">
        <v>1</v>
      </c>
      <c r="F151" s="126" t="s">
        <v>189</v>
      </c>
      <c r="G151" s="124" t="s">
        <v>190</v>
      </c>
    </row>
    <row r="152" spans="1:7" s="3" customFormat="1" ht="66.75" customHeight="1">
      <c r="A152" s="124" t="s">
        <v>962</v>
      </c>
      <c r="B152" s="124" t="s">
        <v>170</v>
      </c>
      <c r="C152" s="124" t="s">
        <v>180</v>
      </c>
      <c r="D152" s="163" t="s">
        <v>182</v>
      </c>
      <c r="E152" s="134">
        <v>1</v>
      </c>
      <c r="F152" s="126" t="s">
        <v>189</v>
      </c>
      <c r="G152" s="124" t="s">
        <v>181</v>
      </c>
    </row>
    <row r="153" spans="1:7" s="3" customFormat="1" ht="112.5" customHeight="1">
      <c r="A153" s="124" t="s">
        <v>192</v>
      </c>
      <c r="B153" s="124" t="s">
        <v>170</v>
      </c>
      <c r="C153" s="124" t="s">
        <v>180</v>
      </c>
      <c r="D153" s="163" t="s">
        <v>182</v>
      </c>
      <c r="E153" s="134">
        <v>1</v>
      </c>
      <c r="F153" s="126" t="s">
        <v>193</v>
      </c>
      <c r="G153" s="124" t="s">
        <v>181</v>
      </c>
    </row>
    <row r="154" spans="1:7" s="3" customFormat="1" ht="206.25" customHeight="1">
      <c r="A154" s="124" t="s">
        <v>963</v>
      </c>
      <c r="B154" s="124" t="s">
        <v>170</v>
      </c>
      <c r="C154" s="124" t="s">
        <v>180</v>
      </c>
      <c r="D154" s="163" t="s">
        <v>182</v>
      </c>
      <c r="E154" s="134">
        <v>1</v>
      </c>
      <c r="F154" s="126" t="s">
        <v>193</v>
      </c>
      <c r="G154" s="124" t="s">
        <v>181</v>
      </c>
    </row>
    <row r="155" spans="1:7" s="3" customFormat="1" ht="66" customHeight="1">
      <c r="A155" s="124" t="s">
        <v>194</v>
      </c>
      <c r="B155" s="124" t="s">
        <v>170</v>
      </c>
      <c r="C155" s="124" t="s">
        <v>180</v>
      </c>
      <c r="D155" s="163" t="s">
        <v>182</v>
      </c>
      <c r="E155" s="134">
        <v>1</v>
      </c>
      <c r="F155" s="124" t="s">
        <v>195</v>
      </c>
      <c r="G155" s="124" t="s">
        <v>181</v>
      </c>
    </row>
    <row r="156" spans="1:7" s="3" customFormat="1" ht="62.25" customHeight="1">
      <c r="A156" s="124" t="s">
        <v>196</v>
      </c>
      <c r="B156" s="124" t="s">
        <v>170</v>
      </c>
      <c r="C156" s="124" t="s">
        <v>180</v>
      </c>
      <c r="D156" s="163" t="s">
        <v>182</v>
      </c>
      <c r="E156" s="134">
        <v>1</v>
      </c>
      <c r="F156" s="126" t="s">
        <v>186</v>
      </c>
      <c r="G156" s="124" t="s">
        <v>181</v>
      </c>
    </row>
    <row r="157" spans="1:7" s="3" customFormat="1" ht="72" customHeight="1">
      <c r="A157" s="124" t="s">
        <v>197</v>
      </c>
      <c r="B157" s="124" t="s">
        <v>170</v>
      </c>
      <c r="C157" s="124" t="s">
        <v>180</v>
      </c>
      <c r="D157" s="163" t="s">
        <v>1267</v>
      </c>
      <c r="E157" s="134">
        <v>1</v>
      </c>
      <c r="F157" s="126" t="s">
        <v>198</v>
      </c>
      <c r="G157" s="124" t="s">
        <v>181</v>
      </c>
    </row>
    <row r="158" spans="1:7" s="3" customFormat="1" ht="59.25" customHeight="1">
      <c r="A158" s="124" t="s">
        <v>964</v>
      </c>
      <c r="B158" s="124" t="s">
        <v>170</v>
      </c>
      <c r="C158" s="124" t="s">
        <v>180</v>
      </c>
      <c r="D158" s="163" t="s">
        <v>1267</v>
      </c>
      <c r="E158" s="134">
        <v>1</v>
      </c>
      <c r="F158" s="126" t="s">
        <v>198</v>
      </c>
      <c r="G158" s="124" t="s">
        <v>181</v>
      </c>
    </row>
    <row r="159" spans="1:7" s="3" customFormat="1" ht="62.25" customHeight="1">
      <c r="A159" s="124" t="s">
        <v>199</v>
      </c>
      <c r="B159" s="124" t="s">
        <v>170</v>
      </c>
      <c r="C159" s="124" t="s">
        <v>180</v>
      </c>
      <c r="D159" s="124" t="s">
        <v>946</v>
      </c>
      <c r="E159" s="134">
        <v>1</v>
      </c>
      <c r="F159" s="126" t="s">
        <v>189</v>
      </c>
      <c r="G159" s="124" t="s">
        <v>181</v>
      </c>
    </row>
    <row r="160" spans="1:7" s="3" customFormat="1" ht="62.25" customHeight="1">
      <c r="A160" s="124" t="s">
        <v>965</v>
      </c>
      <c r="B160" s="124" t="s">
        <v>170</v>
      </c>
      <c r="C160" s="124" t="s">
        <v>180</v>
      </c>
      <c r="D160" s="163" t="s">
        <v>1266</v>
      </c>
      <c r="E160" s="134">
        <v>1</v>
      </c>
      <c r="F160" s="126" t="s">
        <v>186</v>
      </c>
      <c r="G160" s="124" t="s">
        <v>181</v>
      </c>
    </row>
    <row r="161" spans="1:7" s="3" customFormat="1" ht="66" customHeight="1">
      <c r="A161" s="124" t="s">
        <v>966</v>
      </c>
      <c r="B161" s="124" t="s">
        <v>170</v>
      </c>
      <c r="C161" s="124" t="s">
        <v>180</v>
      </c>
      <c r="D161" s="163" t="s">
        <v>1266</v>
      </c>
      <c r="E161" s="134">
        <v>1</v>
      </c>
      <c r="F161" s="126" t="s">
        <v>186</v>
      </c>
      <c r="G161" s="124" t="s">
        <v>181</v>
      </c>
    </row>
    <row r="162" spans="1:7" s="3" customFormat="1" ht="63.75" customHeight="1">
      <c r="A162" s="124" t="s">
        <v>967</v>
      </c>
      <c r="B162" s="124" t="s">
        <v>170</v>
      </c>
      <c r="C162" s="124" t="s">
        <v>180</v>
      </c>
      <c r="D162" s="163" t="s">
        <v>1266</v>
      </c>
      <c r="E162" s="134">
        <v>1</v>
      </c>
      <c r="F162" s="126" t="s">
        <v>186</v>
      </c>
      <c r="G162" s="124" t="s">
        <v>181</v>
      </c>
    </row>
    <row r="163" spans="1:7" s="3" customFormat="1" ht="87" customHeight="1">
      <c r="A163" s="124" t="s">
        <v>968</v>
      </c>
      <c r="B163" s="124" t="s">
        <v>170</v>
      </c>
      <c r="C163" s="124" t="s">
        <v>180</v>
      </c>
      <c r="D163" s="163" t="s">
        <v>1266</v>
      </c>
      <c r="E163" s="134">
        <v>1</v>
      </c>
      <c r="F163" s="126" t="s">
        <v>186</v>
      </c>
      <c r="G163" s="124" t="s">
        <v>181</v>
      </c>
    </row>
    <row r="164" spans="1:7" s="3" customFormat="1" ht="66" customHeight="1">
      <c r="A164" s="124" t="s">
        <v>200</v>
      </c>
      <c r="B164" s="124" t="s">
        <v>170</v>
      </c>
      <c r="C164" s="124" t="s">
        <v>180</v>
      </c>
      <c r="D164" s="163" t="s">
        <v>1266</v>
      </c>
      <c r="E164" s="134">
        <v>1</v>
      </c>
      <c r="F164" s="124" t="s">
        <v>969</v>
      </c>
      <c r="G164" s="124" t="s">
        <v>181</v>
      </c>
    </row>
    <row r="165" spans="1:7" s="3" customFormat="1" ht="63.75" customHeight="1">
      <c r="A165" s="124" t="s">
        <v>201</v>
      </c>
      <c r="B165" s="124" t="s">
        <v>170</v>
      </c>
      <c r="C165" s="124" t="s">
        <v>180</v>
      </c>
      <c r="D165" s="163" t="s">
        <v>1266</v>
      </c>
      <c r="E165" s="134">
        <v>1</v>
      </c>
      <c r="F165" s="124" t="s">
        <v>970</v>
      </c>
      <c r="G165" s="124" t="s">
        <v>181</v>
      </c>
    </row>
    <row r="166" spans="1:7" s="3" customFormat="1" ht="63.75" customHeight="1">
      <c r="A166" s="124" t="s">
        <v>202</v>
      </c>
      <c r="B166" s="124" t="s">
        <v>170</v>
      </c>
      <c r="C166" s="124" t="s">
        <v>180</v>
      </c>
      <c r="D166" s="163" t="s">
        <v>1266</v>
      </c>
      <c r="E166" s="134">
        <v>1</v>
      </c>
      <c r="F166" s="126" t="s">
        <v>186</v>
      </c>
      <c r="G166" s="124" t="s">
        <v>181</v>
      </c>
    </row>
    <row r="167" spans="1:7" s="3" customFormat="1" ht="64.5" customHeight="1">
      <c r="A167" s="124" t="s">
        <v>203</v>
      </c>
      <c r="B167" s="124" t="s">
        <v>170</v>
      </c>
      <c r="C167" s="124" t="s">
        <v>180</v>
      </c>
      <c r="D167" s="163" t="s">
        <v>1266</v>
      </c>
      <c r="E167" s="134">
        <v>1</v>
      </c>
      <c r="F167" s="126" t="s">
        <v>186</v>
      </c>
      <c r="G167" s="124" t="s">
        <v>181</v>
      </c>
    </row>
    <row r="168" spans="1:7" s="3" customFormat="1" ht="92.25" customHeight="1">
      <c r="A168" s="124" t="s">
        <v>971</v>
      </c>
      <c r="B168" s="124" t="s">
        <v>170</v>
      </c>
      <c r="C168" s="124" t="s">
        <v>180</v>
      </c>
      <c r="D168" s="163" t="s">
        <v>1266</v>
      </c>
      <c r="E168" s="134">
        <v>1</v>
      </c>
      <c r="F168" s="126" t="s">
        <v>186</v>
      </c>
      <c r="G168" s="124" t="s">
        <v>181</v>
      </c>
    </row>
    <row r="169" spans="1:7" s="3" customFormat="1" ht="74.25" customHeight="1">
      <c r="A169" s="124" t="s">
        <v>972</v>
      </c>
      <c r="B169" s="124" t="s">
        <v>170</v>
      </c>
      <c r="C169" s="124" t="s">
        <v>180</v>
      </c>
      <c r="D169" s="163" t="s">
        <v>1267</v>
      </c>
      <c r="E169" s="134">
        <v>1</v>
      </c>
      <c r="F169" s="126" t="s">
        <v>186</v>
      </c>
      <c r="G169" s="124" t="s">
        <v>181</v>
      </c>
    </row>
    <row r="170" spans="1:7" s="3" customFormat="1" ht="109.5" customHeight="1">
      <c r="A170" s="124" t="s">
        <v>973</v>
      </c>
      <c r="B170" s="124" t="s">
        <v>170</v>
      </c>
      <c r="C170" s="124" t="s">
        <v>180</v>
      </c>
      <c r="D170" s="163" t="s">
        <v>1267</v>
      </c>
      <c r="E170" s="134">
        <v>1</v>
      </c>
      <c r="F170" s="124" t="s">
        <v>198</v>
      </c>
      <c r="G170" s="120" t="s">
        <v>974</v>
      </c>
    </row>
    <row r="171" spans="1:7" s="3" customFormat="1" ht="77.25" customHeight="1">
      <c r="A171" s="124" t="s">
        <v>975</v>
      </c>
      <c r="B171" s="124" t="s">
        <v>170</v>
      </c>
      <c r="C171" s="124" t="s">
        <v>180</v>
      </c>
      <c r="D171" s="163" t="s">
        <v>182</v>
      </c>
      <c r="E171" s="134">
        <v>0.9</v>
      </c>
      <c r="F171" s="124" t="s">
        <v>198</v>
      </c>
      <c r="G171" s="120" t="s">
        <v>976</v>
      </c>
    </row>
    <row r="172" spans="1:7" s="3" customFormat="1" ht="65.25" customHeight="1">
      <c r="A172" s="124" t="s">
        <v>977</v>
      </c>
      <c r="B172" s="124" t="s">
        <v>170</v>
      </c>
      <c r="C172" s="124" t="s">
        <v>180</v>
      </c>
      <c r="D172" s="163" t="s">
        <v>182</v>
      </c>
      <c r="E172" s="134">
        <v>0.95</v>
      </c>
      <c r="F172" s="124" t="s">
        <v>198</v>
      </c>
      <c r="G172" s="120" t="s">
        <v>978</v>
      </c>
    </row>
    <row r="173" spans="1:7" s="3" customFormat="1" ht="118.5" customHeight="1">
      <c r="A173" s="124" t="s">
        <v>979</v>
      </c>
      <c r="B173" s="124" t="s">
        <v>394</v>
      </c>
      <c r="C173" s="124" t="s">
        <v>395</v>
      </c>
      <c r="D173" s="126" t="s">
        <v>396</v>
      </c>
      <c r="E173" s="137">
        <v>1</v>
      </c>
      <c r="F173" s="124" t="s">
        <v>179</v>
      </c>
      <c r="G173" s="149" t="s">
        <v>980</v>
      </c>
    </row>
    <row r="174" spans="1:7" s="3" customFormat="1" ht="124.5" customHeight="1">
      <c r="A174" s="124" t="s">
        <v>392</v>
      </c>
      <c r="B174" s="124" t="s">
        <v>173</v>
      </c>
      <c r="C174" s="124" t="s">
        <v>174</v>
      </c>
      <c r="D174" s="126" t="s">
        <v>175</v>
      </c>
      <c r="E174" s="134">
        <v>1</v>
      </c>
      <c r="F174" s="138" t="s">
        <v>176</v>
      </c>
      <c r="G174" s="124" t="s">
        <v>393</v>
      </c>
    </row>
    <row r="175" spans="1:7" s="3" customFormat="1" ht="85.5" customHeight="1">
      <c r="A175" s="124" t="s">
        <v>177</v>
      </c>
      <c r="B175" s="164" t="s">
        <v>1269</v>
      </c>
      <c r="C175" s="164" t="s">
        <v>1270</v>
      </c>
      <c r="D175" s="165" t="s">
        <v>1271</v>
      </c>
      <c r="E175" s="134">
        <v>0.95</v>
      </c>
      <c r="F175" s="150" t="s">
        <v>178</v>
      </c>
      <c r="G175" s="149" t="s">
        <v>397</v>
      </c>
    </row>
    <row r="176" spans="1:7" s="3" customFormat="1" ht="50.25" customHeight="1">
      <c r="A176" s="124" t="s">
        <v>191</v>
      </c>
      <c r="B176" s="124" t="s">
        <v>170</v>
      </c>
      <c r="C176" s="126" t="s">
        <v>189</v>
      </c>
      <c r="D176" s="124" t="s">
        <v>182</v>
      </c>
      <c r="E176" s="134">
        <v>1</v>
      </c>
      <c r="F176" s="124" t="s">
        <v>180</v>
      </c>
      <c r="G176" s="124" t="s">
        <v>181</v>
      </c>
    </row>
    <row r="177" spans="1:7" s="3" customFormat="1" ht="82.5" customHeight="1">
      <c r="A177" s="124" t="s">
        <v>981</v>
      </c>
      <c r="B177" s="124" t="s">
        <v>982</v>
      </c>
      <c r="C177" s="124" t="s">
        <v>983</v>
      </c>
      <c r="D177" s="124" t="s">
        <v>384</v>
      </c>
      <c r="E177" s="134">
        <v>1</v>
      </c>
      <c r="F177" s="138" t="s">
        <v>984</v>
      </c>
      <c r="G177" s="124" t="s">
        <v>985</v>
      </c>
    </row>
    <row r="178" spans="1:7" s="3" customFormat="1" ht="229.5" customHeight="1">
      <c r="A178" s="124" t="s">
        <v>986</v>
      </c>
      <c r="B178" s="124" t="s">
        <v>987</v>
      </c>
      <c r="C178" s="124" t="s">
        <v>988</v>
      </c>
      <c r="D178" s="165" t="s">
        <v>1272</v>
      </c>
      <c r="E178" s="139" t="s">
        <v>1161</v>
      </c>
      <c r="F178" s="124" t="s">
        <v>989</v>
      </c>
      <c r="G178" s="124" t="s">
        <v>990</v>
      </c>
    </row>
    <row r="179" spans="1:7" s="3" customFormat="1" ht="135.75" customHeight="1">
      <c r="A179" s="124" t="s">
        <v>991</v>
      </c>
      <c r="B179" s="124" t="s">
        <v>992</v>
      </c>
      <c r="C179" s="195" t="s">
        <v>993</v>
      </c>
      <c r="D179" s="124" t="s">
        <v>994</v>
      </c>
      <c r="E179" s="125">
        <v>1</v>
      </c>
      <c r="F179" s="195" t="s">
        <v>995</v>
      </c>
      <c r="G179" s="124" t="s">
        <v>996</v>
      </c>
    </row>
    <row r="180" spans="1:7" s="3" customFormat="1" ht="158.25" customHeight="1">
      <c r="A180" s="124" t="s">
        <v>997</v>
      </c>
      <c r="B180" s="124" t="s">
        <v>998</v>
      </c>
      <c r="C180" s="201"/>
      <c r="D180" s="124" t="s">
        <v>999</v>
      </c>
      <c r="E180" s="125">
        <v>0.5</v>
      </c>
      <c r="F180" s="201"/>
      <c r="G180" s="124" t="s">
        <v>1000</v>
      </c>
    </row>
    <row r="181" spans="1:7" s="3" customFormat="1" ht="154.5" customHeight="1">
      <c r="A181" s="124" t="s">
        <v>1001</v>
      </c>
      <c r="B181" s="124" t="s">
        <v>1002</v>
      </c>
      <c r="C181" s="201"/>
      <c r="D181" s="124" t="s">
        <v>1003</v>
      </c>
      <c r="E181" s="125">
        <v>1</v>
      </c>
      <c r="F181" s="201"/>
      <c r="G181" s="120" t="s">
        <v>1004</v>
      </c>
    </row>
    <row r="182" spans="1:7" s="3" customFormat="1" ht="146.25" customHeight="1">
      <c r="A182" s="124" t="s">
        <v>1005</v>
      </c>
      <c r="B182" s="124" t="s">
        <v>1006</v>
      </c>
      <c r="C182" s="201"/>
      <c r="D182" s="124" t="s">
        <v>1007</v>
      </c>
      <c r="E182" s="125">
        <v>1</v>
      </c>
      <c r="F182" s="201"/>
      <c r="G182" s="120" t="s">
        <v>1008</v>
      </c>
    </row>
    <row r="183" spans="1:7" s="3" customFormat="1" ht="126.75" customHeight="1">
      <c r="A183" s="124" t="s">
        <v>1009</v>
      </c>
      <c r="B183" s="124" t="s">
        <v>1010</v>
      </c>
      <c r="C183" s="196"/>
      <c r="D183" s="124" t="s">
        <v>1007</v>
      </c>
      <c r="E183" s="125">
        <v>1</v>
      </c>
      <c r="F183" s="196"/>
      <c r="G183" s="120" t="s">
        <v>1011</v>
      </c>
    </row>
    <row r="184" spans="1:7" s="3" customFormat="1" ht="74.25" customHeight="1">
      <c r="A184" s="151" t="s">
        <v>1012</v>
      </c>
      <c r="B184" s="151" t="s">
        <v>1013</v>
      </c>
      <c r="C184" s="151" t="s">
        <v>1014</v>
      </c>
      <c r="D184" s="151" t="s">
        <v>1015</v>
      </c>
      <c r="E184" s="140">
        <v>1</v>
      </c>
      <c r="F184" s="140">
        <v>0.95</v>
      </c>
      <c r="G184" s="151" t="s">
        <v>1016</v>
      </c>
    </row>
    <row r="185" spans="1:7" s="3" customFormat="1" ht="77.25" customHeight="1">
      <c r="A185" s="153" t="s">
        <v>1012</v>
      </c>
      <c r="B185" s="153" t="s">
        <v>1013</v>
      </c>
      <c r="C185" s="153" t="s">
        <v>1017</v>
      </c>
      <c r="D185" s="153" t="s">
        <v>1015</v>
      </c>
      <c r="E185" s="154">
        <v>1</v>
      </c>
      <c r="F185" s="154">
        <v>0.95</v>
      </c>
      <c r="G185" s="153" t="s">
        <v>1018</v>
      </c>
    </row>
    <row r="186" spans="1:7" s="3" customFormat="1" ht="95.25" customHeight="1">
      <c r="A186" s="157" t="s">
        <v>1019</v>
      </c>
      <c r="B186" s="157" t="s">
        <v>1020</v>
      </c>
      <c r="C186" s="157" t="s">
        <v>1021</v>
      </c>
      <c r="D186" s="124" t="s">
        <v>1022</v>
      </c>
      <c r="E186" s="158">
        <v>1</v>
      </c>
      <c r="F186" s="158">
        <v>0.95</v>
      </c>
      <c r="G186" s="157" t="s">
        <v>532</v>
      </c>
    </row>
    <row r="187" spans="1:7" s="3" customFormat="1" ht="62.25" customHeight="1">
      <c r="A187" s="155" t="s">
        <v>1023</v>
      </c>
      <c r="B187" s="155" t="s">
        <v>1024</v>
      </c>
      <c r="C187" s="155" t="s">
        <v>1025</v>
      </c>
      <c r="D187" s="155" t="s">
        <v>1026</v>
      </c>
      <c r="E187" s="156">
        <v>1</v>
      </c>
      <c r="F187" s="156" t="s">
        <v>1027</v>
      </c>
      <c r="G187" s="155" t="s">
        <v>1028</v>
      </c>
    </row>
    <row r="188" spans="1:7" s="3" customFormat="1" ht="57.75" customHeight="1">
      <c r="A188" s="151" t="s">
        <v>1029</v>
      </c>
      <c r="B188" s="151" t="s">
        <v>1030</v>
      </c>
      <c r="C188" s="151" t="s">
        <v>1031</v>
      </c>
      <c r="D188" s="151" t="s">
        <v>1032</v>
      </c>
      <c r="E188" s="140">
        <v>0.9</v>
      </c>
      <c r="F188" s="140">
        <v>0.9</v>
      </c>
      <c r="G188" s="151" t="s">
        <v>1033</v>
      </c>
    </row>
    <row r="189" spans="1:7" s="3" customFormat="1" ht="67.5" customHeight="1">
      <c r="A189" s="151" t="s">
        <v>1034</v>
      </c>
      <c r="B189" s="151" t="s">
        <v>1035</v>
      </c>
      <c r="C189" s="151" t="s">
        <v>1036</v>
      </c>
      <c r="D189" s="151" t="s">
        <v>1037</v>
      </c>
      <c r="E189" s="140">
        <v>1</v>
      </c>
      <c r="F189" s="140">
        <v>1</v>
      </c>
      <c r="G189" s="151" t="s">
        <v>1038</v>
      </c>
    </row>
    <row r="190" spans="1:7" s="3" customFormat="1" ht="68.25" customHeight="1">
      <c r="A190" s="151" t="s">
        <v>1039</v>
      </c>
      <c r="B190" s="151" t="s">
        <v>1040</v>
      </c>
      <c r="C190" s="151" t="s">
        <v>1273</v>
      </c>
      <c r="D190" s="151" t="s">
        <v>1037</v>
      </c>
      <c r="E190" s="140">
        <v>1</v>
      </c>
      <c r="F190" s="140">
        <v>1</v>
      </c>
      <c r="G190" s="151" t="s">
        <v>1162</v>
      </c>
    </row>
    <row r="191" spans="1:7" s="3" customFormat="1" ht="81.75" customHeight="1">
      <c r="A191" s="151" t="s">
        <v>1041</v>
      </c>
      <c r="B191" s="151" t="s">
        <v>1042</v>
      </c>
      <c r="C191" s="151" t="s">
        <v>1043</v>
      </c>
      <c r="D191" s="151" t="s">
        <v>1044</v>
      </c>
      <c r="E191" s="140">
        <v>1</v>
      </c>
      <c r="F191" s="140">
        <v>1</v>
      </c>
      <c r="G191" s="151" t="s">
        <v>1045</v>
      </c>
    </row>
    <row r="192" spans="1:7" s="3" customFormat="1" ht="78" customHeight="1">
      <c r="A192" s="151" t="s">
        <v>1046</v>
      </c>
      <c r="B192" s="143" t="s">
        <v>1047</v>
      </c>
      <c r="C192" s="143" t="s">
        <v>1048</v>
      </c>
      <c r="D192" s="143" t="s">
        <v>1049</v>
      </c>
      <c r="E192" s="141">
        <v>0.2</v>
      </c>
      <c r="F192" s="141" t="s">
        <v>1050</v>
      </c>
      <c r="G192" s="35" t="s">
        <v>1051</v>
      </c>
    </row>
    <row r="193" spans="1:7" s="3" customFormat="1" ht="108" customHeight="1">
      <c r="A193" s="143" t="s">
        <v>1052</v>
      </c>
      <c r="B193" s="143" t="s">
        <v>1053</v>
      </c>
      <c r="C193" s="143" t="s">
        <v>1054</v>
      </c>
      <c r="D193" s="143" t="s">
        <v>1055</v>
      </c>
      <c r="E193" s="141">
        <v>0.5</v>
      </c>
      <c r="F193" s="141" t="s">
        <v>1050</v>
      </c>
      <c r="G193" s="36" t="s">
        <v>383</v>
      </c>
    </row>
    <row r="194" spans="1:7" s="3" customFormat="1" ht="80.25" customHeight="1">
      <c r="A194" s="143" t="s">
        <v>1056</v>
      </c>
      <c r="B194" s="144" t="s">
        <v>1057</v>
      </c>
      <c r="C194" s="144" t="s">
        <v>1058</v>
      </c>
      <c r="D194" s="144" t="s">
        <v>1059</v>
      </c>
      <c r="E194" s="142">
        <v>1</v>
      </c>
      <c r="F194" s="141">
        <v>1</v>
      </c>
      <c r="G194" s="13" t="s">
        <v>181</v>
      </c>
    </row>
    <row r="195" spans="1:7" s="3" customFormat="1" ht="59.25" customHeight="1">
      <c r="A195" s="143" t="s">
        <v>1060</v>
      </c>
      <c r="B195" s="144" t="s">
        <v>1061</v>
      </c>
      <c r="C195" s="144" t="s">
        <v>1062</v>
      </c>
      <c r="D195" s="144" t="s">
        <v>1063</v>
      </c>
      <c r="E195" s="142">
        <v>1</v>
      </c>
      <c r="F195" s="141">
        <v>1</v>
      </c>
      <c r="G195" s="13" t="s">
        <v>204</v>
      </c>
    </row>
    <row r="196" spans="1:7" s="3" customFormat="1" ht="93" customHeight="1">
      <c r="A196" s="143" t="s">
        <v>1064</v>
      </c>
      <c r="B196" s="144" t="s">
        <v>1065</v>
      </c>
      <c r="C196" s="144" t="s">
        <v>1066</v>
      </c>
      <c r="D196" s="144" t="s">
        <v>1067</v>
      </c>
      <c r="E196" s="142">
        <v>1</v>
      </c>
      <c r="F196" s="142">
        <v>1</v>
      </c>
      <c r="G196" s="13" t="s">
        <v>205</v>
      </c>
    </row>
    <row r="197" spans="1:7" s="3" customFormat="1" ht="144" customHeight="1">
      <c r="A197" s="143" t="s">
        <v>1068</v>
      </c>
      <c r="B197" s="144" t="s">
        <v>1069</v>
      </c>
      <c r="C197" s="144" t="s">
        <v>1070</v>
      </c>
      <c r="D197" s="144" t="s">
        <v>1071</v>
      </c>
      <c r="E197" s="142">
        <v>1</v>
      </c>
      <c r="F197" s="142">
        <v>1</v>
      </c>
      <c r="G197" s="13" t="s">
        <v>181</v>
      </c>
    </row>
    <row r="198" spans="1:7" s="3" customFormat="1" ht="78" customHeight="1">
      <c r="A198" s="143" t="s">
        <v>1072</v>
      </c>
      <c r="B198" s="144" t="s">
        <v>1073</v>
      </c>
      <c r="C198" s="144" t="s">
        <v>1074</v>
      </c>
      <c r="D198" s="144" t="s">
        <v>1075</v>
      </c>
      <c r="E198" s="142">
        <v>1</v>
      </c>
      <c r="F198" s="142">
        <v>1</v>
      </c>
      <c r="G198" s="14" t="s">
        <v>1076</v>
      </c>
    </row>
    <row r="199" spans="1:7" s="3" customFormat="1" ht="78" customHeight="1">
      <c r="A199" s="143" t="s">
        <v>1077</v>
      </c>
      <c r="B199" s="144" t="s">
        <v>1078</v>
      </c>
      <c r="C199" s="144" t="s">
        <v>1079</v>
      </c>
      <c r="D199" s="144" t="s">
        <v>1075</v>
      </c>
      <c r="E199" s="142">
        <v>1</v>
      </c>
      <c r="F199" s="142">
        <v>1</v>
      </c>
      <c r="G199" s="14" t="s">
        <v>1080</v>
      </c>
    </row>
    <row r="200" spans="1:7" s="3" customFormat="1" ht="72.75" customHeight="1">
      <c r="A200" s="143" t="s">
        <v>1081</v>
      </c>
      <c r="B200" s="143" t="s">
        <v>1082</v>
      </c>
      <c r="C200" s="144" t="s">
        <v>1083</v>
      </c>
      <c r="D200" s="144" t="s">
        <v>1084</v>
      </c>
      <c r="E200" s="142">
        <v>1</v>
      </c>
      <c r="F200" s="142">
        <v>1</v>
      </c>
      <c r="G200" s="35" t="s">
        <v>386</v>
      </c>
    </row>
    <row r="201" spans="1:7" s="3" customFormat="1" ht="84.75" customHeight="1">
      <c r="A201" s="143" t="s">
        <v>1085</v>
      </c>
      <c r="B201" s="143" t="s">
        <v>1086</v>
      </c>
      <c r="C201" s="144" t="s">
        <v>1087</v>
      </c>
      <c r="D201" s="144" t="s">
        <v>1088</v>
      </c>
      <c r="E201" s="142">
        <v>1</v>
      </c>
      <c r="F201" s="142">
        <v>1</v>
      </c>
      <c r="G201" s="35" t="s">
        <v>1089</v>
      </c>
    </row>
    <row r="202" spans="1:7" s="3" customFormat="1" ht="108" customHeight="1">
      <c r="A202" s="143" t="s">
        <v>1090</v>
      </c>
      <c r="B202" s="143" t="s">
        <v>1091</v>
      </c>
      <c r="C202" s="144" t="s">
        <v>1092</v>
      </c>
      <c r="D202" s="144" t="s">
        <v>1088</v>
      </c>
      <c r="E202" s="142">
        <v>1</v>
      </c>
      <c r="F202" s="142">
        <v>1</v>
      </c>
      <c r="G202" s="35" t="s">
        <v>1093</v>
      </c>
    </row>
    <row r="203" spans="1:7" s="3" customFormat="1" ht="96.75" customHeight="1">
      <c r="A203" s="143" t="s">
        <v>1094</v>
      </c>
      <c r="B203" s="143" t="s">
        <v>1095</v>
      </c>
      <c r="C203" s="144" t="s">
        <v>1096</v>
      </c>
      <c r="D203" s="144" t="s">
        <v>1097</v>
      </c>
      <c r="E203" s="142">
        <v>1</v>
      </c>
      <c r="F203" s="142">
        <v>1</v>
      </c>
      <c r="G203" s="35" t="s">
        <v>385</v>
      </c>
    </row>
    <row r="204" spans="1:7" s="3" customFormat="1" ht="72" customHeight="1">
      <c r="A204" s="143" t="s">
        <v>1098</v>
      </c>
      <c r="B204" s="143" t="s">
        <v>1099</v>
      </c>
      <c r="C204" s="144" t="s">
        <v>1096</v>
      </c>
      <c r="D204" s="144" t="s">
        <v>1088</v>
      </c>
      <c r="E204" s="142">
        <v>0.5</v>
      </c>
      <c r="F204" s="142">
        <v>0.3</v>
      </c>
      <c r="G204" s="152" t="s">
        <v>1100</v>
      </c>
    </row>
    <row r="205" spans="1:7" s="3" customFormat="1" ht="87.75" customHeight="1">
      <c r="A205" s="143" t="s">
        <v>1101</v>
      </c>
      <c r="B205" s="143" t="s">
        <v>1102</v>
      </c>
      <c r="C205" s="144" t="s">
        <v>1103</v>
      </c>
      <c r="D205" s="144" t="s">
        <v>1088</v>
      </c>
      <c r="E205" s="142">
        <v>1</v>
      </c>
      <c r="F205" s="142">
        <v>1</v>
      </c>
      <c r="G205" s="152" t="s">
        <v>1104</v>
      </c>
    </row>
    <row r="206" spans="1:7" s="3" customFormat="1" ht="96" customHeight="1">
      <c r="A206" s="143" t="s">
        <v>1105</v>
      </c>
      <c r="B206" s="143" t="s">
        <v>1106</v>
      </c>
      <c r="C206" s="144" t="s">
        <v>1107</v>
      </c>
      <c r="D206" s="144" t="s">
        <v>1108</v>
      </c>
      <c r="E206" s="142">
        <v>1</v>
      </c>
      <c r="F206" s="142">
        <v>1</v>
      </c>
      <c r="G206" s="152"/>
    </row>
    <row r="207" spans="1:7" s="3" customFormat="1" ht="123.75" customHeight="1">
      <c r="A207" s="143" t="s">
        <v>1109</v>
      </c>
      <c r="B207" s="143" t="s">
        <v>1110</v>
      </c>
      <c r="C207" s="144" t="s">
        <v>1111</v>
      </c>
      <c r="D207" s="144" t="s">
        <v>1112</v>
      </c>
      <c r="E207" s="142">
        <v>1</v>
      </c>
      <c r="F207" s="142">
        <v>1</v>
      </c>
      <c r="G207" s="14" t="s">
        <v>1113</v>
      </c>
    </row>
    <row r="208" spans="1:7" s="3" customFormat="1" ht="75.75" customHeight="1">
      <c r="A208" s="143" t="s">
        <v>1114</v>
      </c>
      <c r="B208" s="143" t="s">
        <v>1115</v>
      </c>
      <c r="C208" s="144" t="s">
        <v>1116</v>
      </c>
      <c r="D208" s="144" t="s">
        <v>1117</v>
      </c>
      <c r="E208" s="142">
        <v>1</v>
      </c>
      <c r="F208" s="142">
        <v>1</v>
      </c>
      <c r="G208" s="35" t="s">
        <v>1118</v>
      </c>
    </row>
    <row r="209" spans="1:7" s="3" customFormat="1" ht="87" customHeight="1">
      <c r="A209" s="143" t="s">
        <v>1119</v>
      </c>
      <c r="B209" s="143" t="s">
        <v>1120</v>
      </c>
      <c r="C209" s="144" t="s">
        <v>1121</v>
      </c>
      <c r="D209" s="144" t="s">
        <v>1088</v>
      </c>
      <c r="E209" s="142">
        <v>1</v>
      </c>
      <c r="F209" s="142">
        <v>1</v>
      </c>
      <c r="G209" s="35" t="s">
        <v>1122</v>
      </c>
    </row>
    <row r="210" spans="1:7" s="3" customFormat="1" ht="93" customHeight="1">
      <c r="A210" s="143" t="s">
        <v>1123</v>
      </c>
      <c r="B210" s="143" t="s">
        <v>1124</v>
      </c>
      <c r="C210" s="144" t="s">
        <v>1125</v>
      </c>
      <c r="D210" s="144" t="s">
        <v>1126</v>
      </c>
      <c r="E210" s="142">
        <v>1</v>
      </c>
      <c r="F210" s="142">
        <v>1</v>
      </c>
      <c r="G210" s="35" t="s">
        <v>1127</v>
      </c>
    </row>
    <row r="211" spans="1:7" s="3" customFormat="1" ht="89.25" customHeight="1">
      <c r="A211" s="143" t="s">
        <v>1128</v>
      </c>
      <c r="B211" s="143" t="s">
        <v>1129</v>
      </c>
      <c r="C211" s="144" t="s">
        <v>1130</v>
      </c>
      <c r="D211" s="144" t="s">
        <v>1131</v>
      </c>
      <c r="E211" s="142">
        <v>1</v>
      </c>
      <c r="F211" s="142">
        <v>1</v>
      </c>
      <c r="G211" s="35" t="s">
        <v>166</v>
      </c>
    </row>
    <row r="212" spans="1:7" s="3" customFormat="1" ht="90" customHeight="1">
      <c r="A212" s="143" t="s">
        <v>1132</v>
      </c>
      <c r="B212" s="143" t="s">
        <v>1133</v>
      </c>
      <c r="C212" s="144" t="s">
        <v>1134</v>
      </c>
      <c r="D212" s="144" t="s">
        <v>1135</v>
      </c>
      <c r="E212" s="142">
        <v>1</v>
      </c>
      <c r="F212" s="142" t="s">
        <v>1136</v>
      </c>
      <c r="G212" s="35" t="s">
        <v>1137</v>
      </c>
    </row>
    <row r="213" spans="1:7" s="3" customFormat="1" ht="75" customHeight="1">
      <c r="A213" s="143" t="s">
        <v>1138</v>
      </c>
      <c r="B213" s="144" t="s">
        <v>1139</v>
      </c>
      <c r="C213" s="144" t="s">
        <v>1140</v>
      </c>
      <c r="D213" s="144" t="s">
        <v>1141</v>
      </c>
      <c r="E213" s="142">
        <v>1</v>
      </c>
      <c r="F213" s="145" t="s">
        <v>1142</v>
      </c>
      <c r="G213" s="13" t="s">
        <v>205</v>
      </c>
    </row>
    <row r="214" spans="1:7" s="3" customFormat="1" ht="45">
      <c r="A214" s="143" t="s">
        <v>1143</v>
      </c>
      <c r="B214" s="144" t="s">
        <v>1144</v>
      </c>
      <c r="C214" s="144" t="s">
        <v>1145</v>
      </c>
      <c r="D214" s="144" t="s">
        <v>1075</v>
      </c>
      <c r="E214" s="142">
        <v>1</v>
      </c>
      <c r="F214" s="146" t="s">
        <v>1146</v>
      </c>
      <c r="G214" s="14" t="s">
        <v>1147</v>
      </c>
    </row>
    <row r="215" spans="1:7" s="3" customFormat="1" ht="102.75" customHeight="1">
      <c r="A215" s="143" t="s">
        <v>1148</v>
      </c>
      <c r="B215" s="144" t="s">
        <v>1149</v>
      </c>
      <c r="C215" s="144" t="s">
        <v>1150</v>
      </c>
      <c r="D215" s="166" t="s">
        <v>1274</v>
      </c>
      <c r="E215" s="142">
        <v>1</v>
      </c>
      <c r="F215" s="146" t="s">
        <v>1151</v>
      </c>
      <c r="G215" s="14" t="s">
        <v>1152</v>
      </c>
    </row>
    <row r="216" spans="1:7" s="3" customFormat="1" ht="127.5" customHeight="1">
      <c r="A216" s="124" t="s">
        <v>1153</v>
      </c>
      <c r="B216" s="124" t="s">
        <v>1154</v>
      </c>
      <c r="C216" s="124" t="s">
        <v>1155</v>
      </c>
      <c r="D216" s="126" t="s">
        <v>182</v>
      </c>
      <c r="E216" s="134">
        <v>1</v>
      </c>
      <c r="F216" s="126" t="s">
        <v>1156</v>
      </c>
      <c r="G216" s="147" t="s">
        <v>1157</v>
      </c>
    </row>
    <row r="217" spans="1:7" s="3" customFormat="1" ht="408.95" customHeight="1">
      <c r="A217" s="245" t="s">
        <v>629</v>
      </c>
      <c r="B217" s="246"/>
      <c r="C217" s="246"/>
      <c r="D217" s="246"/>
      <c r="E217" s="246"/>
      <c r="F217" s="246"/>
      <c r="G217" s="247"/>
    </row>
    <row r="218" spans="1:7" s="3" customFormat="1" ht="408.95" customHeight="1">
      <c r="A218" s="245" t="s">
        <v>629</v>
      </c>
      <c r="B218" s="246"/>
      <c r="C218" s="246"/>
      <c r="D218" s="246"/>
      <c r="E218" s="246"/>
      <c r="F218" s="246"/>
      <c r="G218" s="247"/>
    </row>
    <row r="219" spans="1:7" s="3" customFormat="1" ht="18.75" customHeight="1">
      <c r="A219" s="185" t="s">
        <v>1280</v>
      </c>
      <c r="B219" s="186"/>
      <c r="C219" s="186"/>
      <c r="D219" s="186"/>
      <c r="E219" s="186"/>
      <c r="F219" s="186"/>
      <c r="G219" s="187"/>
    </row>
    <row r="220" spans="1:7" s="3" customFormat="1" ht="15.75">
      <c r="A220" s="188" t="s">
        <v>1281</v>
      </c>
      <c r="B220" s="189"/>
      <c r="C220" s="189"/>
      <c r="D220" s="189"/>
      <c r="E220" s="189"/>
      <c r="F220" s="189"/>
      <c r="G220" s="190"/>
    </row>
    <row r="221" spans="1:7" s="3" customFormat="1" ht="47.25">
      <c r="A221" s="169" t="s">
        <v>16</v>
      </c>
      <c r="B221" s="169" t="s">
        <v>17</v>
      </c>
      <c r="C221" s="169" t="s">
        <v>18</v>
      </c>
      <c r="D221" s="169" t="s">
        <v>19</v>
      </c>
      <c r="E221" s="169" t="s">
        <v>20</v>
      </c>
      <c r="F221" s="169" t="s">
        <v>1282</v>
      </c>
      <c r="G221" s="170" t="s">
        <v>21</v>
      </c>
    </row>
    <row r="222" spans="1:7" s="3" customFormat="1" ht="345.75" customHeight="1">
      <c r="A222" s="173" t="s">
        <v>1300</v>
      </c>
      <c r="B222" s="171" t="s">
        <v>1283</v>
      </c>
      <c r="C222" s="171" t="s">
        <v>1284</v>
      </c>
      <c r="D222" s="171" t="s">
        <v>1285</v>
      </c>
      <c r="E222" s="172">
        <v>1</v>
      </c>
      <c r="F222" s="171" t="s">
        <v>1286</v>
      </c>
      <c r="G222" s="171" t="s">
        <v>1287</v>
      </c>
    </row>
    <row r="223" spans="1:7" s="3" customFormat="1" ht="137.25" customHeight="1">
      <c r="A223" s="171" t="s">
        <v>1295</v>
      </c>
      <c r="B223" s="171" t="s">
        <v>1283</v>
      </c>
      <c r="C223" s="171" t="s">
        <v>1284</v>
      </c>
      <c r="D223" s="171" t="s">
        <v>1285</v>
      </c>
      <c r="E223" s="172">
        <v>1</v>
      </c>
      <c r="F223" s="171" t="s">
        <v>1288</v>
      </c>
      <c r="G223" s="173" t="s">
        <v>1299</v>
      </c>
    </row>
    <row r="224" spans="1:7" s="3" customFormat="1" ht="15.75">
      <c r="A224" s="188" t="s">
        <v>1289</v>
      </c>
      <c r="B224" s="189"/>
      <c r="C224" s="189"/>
      <c r="D224" s="189"/>
      <c r="E224" s="189"/>
      <c r="F224" s="189"/>
      <c r="G224" s="190"/>
    </row>
    <row r="225" spans="1:7" s="3" customFormat="1" ht="47.25">
      <c r="A225" s="169" t="s">
        <v>16</v>
      </c>
      <c r="B225" s="169" t="s">
        <v>17</v>
      </c>
      <c r="C225" s="169" t="s">
        <v>18</v>
      </c>
      <c r="D225" s="169" t="s">
        <v>19</v>
      </c>
      <c r="E225" s="169" t="s">
        <v>20</v>
      </c>
      <c r="F225" s="169" t="s">
        <v>1282</v>
      </c>
      <c r="G225" s="170" t="s">
        <v>21</v>
      </c>
    </row>
    <row r="226" spans="1:7" s="3" customFormat="1" ht="201.75" customHeight="1">
      <c r="A226" s="173" t="s">
        <v>1290</v>
      </c>
      <c r="B226" s="171" t="s">
        <v>1291</v>
      </c>
      <c r="C226" s="171" t="s">
        <v>1292</v>
      </c>
      <c r="D226" s="171" t="s">
        <v>1285</v>
      </c>
      <c r="E226" s="172" t="s">
        <v>166</v>
      </c>
      <c r="F226" s="171" t="s">
        <v>1293</v>
      </c>
      <c r="G226" s="171" t="s">
        <v>1294</v>
      </c>
    </row>
    <row r="227" spans="1:7" ht="15.75">
      <c r="A227" s="258" t="s">
        <v>289</v>
      </c>
      <c r="B227" s="259"/>
      <c r="C227" s="259"/>
      <c r="D227" s="259"/>
      <c r="E227" s="259"/>
      <c r="F227" s="259"/>
      <c r="G227" s="260"/>
    </row>
    <row r="228" spans="1:7" ht="15.75">
      <c r="A228" s="188" t="s">
        <v>236</v>
      </c>
      <c r="B228" s="189"/>
      <c r="C228" s="189"/>
      <c r="D228" s="189"/>
      <c r="E228" s="189"/>
      <c r="F228" s="189"/>
      <c r="G228" s="190"/>
    </row>
    <row r="229" spans="1:7" ht="15.75">
      <c r="A229" s="188" t="s">
        <v>237</v>
      </c>
      <c r="B229" s="189"/>
      <c r="C229" s="189"/>
      <c r="D229" s="189"/>
      <c r="E229" s="189"/>
      <c r="F229" s="189"/>
      <c r="G229" s="190"/>
    </row>
    <row r="230" spans="1:7" ht="104.25" customHeight="1">
      <c r="A230" s="124" t="s">
        <v>238</v>
      </c>
      <c r="B230" s="124" t="s">
        <v>410</v>
      </c>
      <c r="C230" s="164" t="s">
        <v>1275</v>
      </c>
      <c r="D230" s="124" t="s">
        <v>273</v>
      </c>
      <c r="E230" s="136">
        <v>1</v>
      </c>
      <c r="F230" s="124" t="s">
        <v>1164</v>
      </c>
      <c r="G230" s="124" t="s">
        <v>1165</v>
      </c>
    </row>
    <row r="231" spans="1:7" ht="70.5" customHeight="1">
      <c r="A231" s="124" t="s">
        <v>239</v>
      </c>
      <c r="B231" s="124" t="s">
        <v>411</v>
      </c>
      <c r="C231" s="124" t="s">
        <v>412</v>
      </c>
      <c r="D231" s="124" t="s">
        <v>273</v>
      </c>
      <c r="E231" s="136">
        <v>1</v>
      </c>
      <c r="F231" s="124" t="s">
        <v>1166</v>
      </c>
      <c r="G231" s="124" t="s">
        <v>1167</v>
      </c>
    </row>
    <row r="232" spans="1:7" ht="45">
      <c r="A232" s="124" t="s">
        <v>1168</v>
      </c>
      <c r="B232" s="124" t="s">
        <v>1169</v>
      </c>
      <c r="C232" s="124" t="s">
        <v>1170</v>
      </c>
      <c r="D232" s="124" t="s">
        <v>273</v>
      </c>
      <c r="E232" s="136">
        <v>0.6</v>
      </c>
      <c r="F232" s="124" t="s">
        <v>1171</v>
      </c>
      <c r="G232" s="124" t="s">
        <v>1172</v>
      </c>
    </row>
    <row r="233" spans="1:7" ht="92.25" customHeight="1">
      <c r="A233" s="124" t="s">
        <v>1173</v>
      </c>
      <c r="B233" s="124" t="s">
        <v>1174</v>
      </c>
      <c r="C233" s="124" t="s">
        <v>1175</v>
      </c>
      <c r="D233" s="124" t="s">
        <v>273</v>
      </c>
      <c r="E233" s="136">
        <v>1</v>
      </c>
      <c r="F233" s="124" t="s">
        <v>1176</v>
      </c>
      <c r="G233" s="124" t="s">
        <v>1177</v>
      </c>
    </row>
    <row r="234" spans="1:7" ht="90">
      <c r="A234" s="124" t="s">
        <v>1178</v>
      </c>
      <c r="B234" s="124" t="s">
        <v>1179</v>
      </c>
      <c r="C234" s="124" t="s">
        <v>1180</v>
      </c>
      <c r="D234" s="124" t="s">
        <v>273</v>
      </c>
      <c r="E234" s="136">
        <v>1</v>
      </c>
      <c r="F234" s="124" t="s">
        <v>1181</v>
      </c>
      <c r="G234" s="124" t="s">
        <v>1182</v>
      </c>
    </row>
    <row r="235" spans="1:7" ht="15.75">
      <c r="A235" s="188" t="s">
        <v>1183</v>
      </c>
      <c r="B235" s="189"/>
      <c r="C235" s="189"/>
      <c r="D235" s="189"/>
      <c r="E235" s="189"/>
      <c r="F235" s="189"/>
      <c r="G235" s="190"/>
    </row>
    <row r="236" spans="1:7" ht="45">
      <c r="A236" s="124" t="s">
        <v>240</v>
      </c>
      <c r="B236" s="124" t="s">
        <v>259</v>
      </c>
      <c r="C236" s="124" t="s">
        <v>413</v>
      </c>
      <c r="D236" s="124" t="s">
        <v>414</v>
      </c>
      <c r="E236" s="136">
        <v>1</v>
      </c>
      <c r="F236" s="124" t="s">
        <v>1184</v>
      </c>
      <c r="G236" s="124" t="s">
        <v>415</v>
      </c>
    </row>
    <row r="237" spans="1:7" ht="15.75">
      <c r="A237" s="188" t="s">
        <v>241</v>
      </c>
      <c r="B237" s="189"/>
      <c r="C237" s="189"/>
      <c r="D237" s="189"/>
      <c r="E237" s="189"/>
      <c r="F237" s="189"/>
      <c r="G237" s="190"/>
    </row>
    <row r="238" spans="1:7" ht="69.75" customHeight="1">
      <c r="A238" s="124" t="s">
        <v>242</v>
      </c>
      <c r="B238" s="124" t="s">
        <v>259</v>
      </c>
      <c r="C238" s="124" t="s">
        <v>413</v>
      </c>
      <c r="D238" s="124" t="s">
        <v>1185</v>
      </c>
      <c r="E238" s="136">
        <v>0.5</v>
      </c>
      <c r="F238" s="124" t="s">
        <v>416</v>
      </c>
      <c r="G238" s="124" t="s">
        <v>417</v>
      </c>
    </row>
    <row r="239" spans="1:7" ht="180" customHeight="1">
      <c r="A239" s="124" t="s">
        <v>1186</v>
      </c>
      <c r="B239" s="124" t="s">
        <v>259</v>
      </c>
      <c r="C239" s="124" t="s">
        <v>1187</v>
      </c>
      <c r="D239" s="124" t="s">
        <v>1188</v>
      </c>
      <c r="E239" s="136">
        <v>1</v>
      </c>
      <c r="F239" s="124" t="s">
        <v>1189</v>
      </c>
      <c r="G239" s="124" t="s">
        <v>1190</v>
      </c>
    </row>
    <row r="240" spans="1:7" ht="132.75" customHeight="1">
      <c r="A240" s="124" t="s">
        <v>243</v>
      </c>
      <c r="B240" s="124" t="s">
        <v>410</v>
      </c>
      <c r="C240" s="124" t="s">
        <v>418</v>
      </c>
      <c r="D240" s="124" t="s">
        <v>1185</v>
      </c>
      <c r="E240" s="136">
        <v>0.8</v>
      </c>
      <c r="F240" s="124" t="s">
        <v>419</v>
      </c>
      <c r="G240" s="124" t="s">
        <v>1191</v>
      </c>
    </row>
    <row r="241" spans="1:7" ht="68.25" customHeight="1">
      <c r="A241" s="124" t="s">
        <v>1192</v>
      </c>
      <c r="B241" s="124" t="s">
        <v>1193</v>
      </c>
      <c r="C241" s="124" t="s">
        <v>413</v>
      </c>
      <c r="D241" s="124" t="s">
        <v>1185</v>
      </c>
      <c r="E241" s="136">
        <v>0.3</v>
      </c>
      <c r="F241" s="124" t="s">
        <v>1194</v>
      </c>
      <c r="G241" s="124" t="s">
        <v>1195</v>
      </c>
    </row>
    <row r="242" spans="1:7" ht="233.25" customHeight="1">
      <c r="A242" s="124" t="s">
        <v>1196</v>
      </c>
      <c r="B242" s="124" t="s">
        <v>410</v>
      </c>
      <c r="C242" s="124" t="s">
        <v>420</v>
      </c>
      <c r="D242" s="124" t="s">
        <v>1185</v>
      </c>
      <c r="E242" s="136">
        <v>0.68</v>
      </c>
      <c r="F242" s="124" t="s">
        <v>1197</v>
      </c>
      <c r="G242" s="124" t="s">
        <v>1198</v>
      </c>
    </row>
    <row r="243" spans="1:7">
      <c r="A243" s="202" t="s">
        <v>244</v>
      </c>
      <c r="B243" s="203"/>
      <c r="C243" s="203"/>
      <c r="D243" s="203"/>
      <c r="E243" s="203"/>
      <c r="F243" s="203"/>
      <c r="G243" s="204"/>
    </row>
    <row r="244" spans="1:7" ht="126.75" customHeight="1">
      <c r="A244" s="124" t="s">
        <v>1199</v>
      </c>
      <c r="B244" s="124" t="s">
        <v>1200</v>
      </c>
      <c r="C244" s="124" t="s">
        <v>266</v>
      </c>
      <c r="D244" s="124" t="s">
        <v>1201</v>
      </c>
      <c r="E244" s="136">
        <v>1</v>
      </c>
      <c r="F244" s="124" t="s">
        <v>279</v>
      </c>
      <c r="G244" s="124" t="s">
        <v>1202</v>
      </c>
    </row>
    <row r="245" spans="1:7" ht="83.25" customHeight="1">
      <c r="A245" s="124" t="s">
        <v>1203</v>
      </c>
      <c r="B245" s="124" t="s">
        <v>261</v>
      </c>
      <c r="C245" s="124" t="s">
        <v>1204</v>
      </c>
      <c r="D245" s="124" t="s">
        <v>1205</v>
      </c>
      <c r="E245" s="136">
        <v>1</v>
      </c>
      <c r="F245" s="124" t="s">
        <v>279</v>
      </c>
      <c r="G245" s="124" t="s">
        <v>1206</v>
      </c>
    </row>
    <row r="246" spans="1:7" ht="75.75" customHeight="1">
      <c r="A246" s="195" t="s">
        <v>421</v>
      </c>
      <c r="B246" s="195" t="s">
        <v>422</v>
      </c>
      <c r="C246" s="124" t="s">
        <v>423</v>
      </c>
      <c r="D246" s="124" t="s">
        <v>1207</v>
      </c>
      <c r="E246" s="136">
        <v>1</v>
      </c>
      <c r="F246" s="124" t="s">
        <v>424</v>
      </c>
      <c r="G246" s="124" t="s">
        <v>425</v>
      </c>
    </row>
    <row r="247" spans="1:7" ht="253.5" customHeight="1">
      <c r="A247" s="201"/>
      <c r="B247" s="201"/>
      <c r="C247" s="124" t="s">
        <v>426</v>
      </c>
      <c r="D247" s="124" t="s">
        <v>1207</v>
      </c>
      <c r="E247" s="136">
        <v>1</v>
      </c>
      <c r="F247" s="124" t="s">
        <v>427</v>
      </c>
      <c r="G247" s="124" t="s">
        <v>428</v>
      </c>
    </row>
    <row r="248" spans="1:7" ht="178.5" customHeight="1">
      <c r="A248" s="201"/>
      <c r="B248" s="201"/>
      <c r="C248" s="124" t="s">
        <v>429</v>
      </c>
      <c r="D248" s="124" t="s">
        <v>1208</v>
      </c>
      <c r="E248" s="136">
        <v>1</v>
      </c>
      <c r="F248" s="124" t="s">
        <v>430</v>
      </c>
      <c r="G248" s="124" t="s">
        <v>431</v>
      </c>
    </row>
    <row r="249" spans="1:7" ht="133.5" customHeight="1">
      <c r="A249" s="196"/>
      <c r="B249" s="196"/>
      <c r="C249" s="124" t="s">
        <v>432</v>
      </c>
      <c r="D249" s="124" t="s">
        <v>1208</v>
      </c>
      <c r="E249" s="136">
        <v>1</v>
      </c>
      <c r="F249" s="124" t="s">
        <v>430</v>
      </c>
      <c r="G249" s="164" t="s">
        <v>1276</v>
      </c>
    </row>
    <row r="250" spans="1:7">
      <c r="A250" s="202" t="s">
        <v>245</v>
      </c>
      <c r="B250" s="203"/>
      <c r="C250" s="203"/>
      <c r="D250" s="203"/>
      <c r="E250" s="203"/>
      <c r="F250" s="203"/>
      <c r="G250" s="204"/>
    </row>
    <row r="251" spans="1:7" ht="90" customHeight="1">
      <c r="A251" s="124" t="s">
        <v>246</v>
      </c>
      <c r="B251" s="124" t="s">
        <v>260</v>
      </c>
      <c r="C251" s="124" t="s">
        <v>266</v>
      </c>
      <c r="D251" s="124" t="s">
        <v>273</v>
      </c>
      <c r="E251" s="136">
        <v>1</v>
      </c>
      <c r="F251" s="124" t="s">
        <v>279</v>
      </c>
      <c r="G251" s="124" t="s">
        <v>281</v>
      </c>
    </row>
    <row r="252" spans="1:7" ht="136.5" customHeight="1">
      <c r="A252" s="124" t="s">
        <v>433</v>
      </c>
      <c r="B252" s="124" t="s">
        <v>262</v>
      </c>
      <c r="C252" s="124" t="s">
        <v>267</v>
      </c>
      <c r="D252" s="124" t="s">
        <v>274</v>
      </c>
      <c r="E252" s="136">
        <v>0.95</v>
      </c>
      <c r="F252" s="124" t="s">
        <v>280</v>
      </c>
      <c r="G252" s="124" t="s">
        <v>282</v>
      </c>
    </row>
    <row r="253" spans="1:7" ht="92.25" customHeight="1">
      <c r="A253" s="124" t="s">
        <v>247</v>
      </c>
      <c r="B253" s="124" t="s">
        <v>260</v>
      </c>
      <c r="C253" s="124" t="s">
        <v>266</v>
      </c>
      <c r="D253" s="124" t="s">
        <v>275</v>
      </c>
      <c r="E253" s="136">
        <v>1</v>
      </c>
      <c r="F253" s="124" t="s">
        <v>279</v>
      </c>
      <c r="G253" s="124" t="s">
        <v>283</v>
      </c>
    </row>
    <row r="254" spans="1:7">
      <c r="A254" s="202" t="s">
        <v>248</v>
      </c>
      <c r="B254" s="203"/>
      <c r="C254" s="203"/>
      <c r="D254" s="203"/>
      <c r="E254" s="203"/>
      <c r="F254" s="203"/>
      <c r="G254" s="204"/>
    </row>
    <row r="255" spans="1:7" ht="54" customHeight="1">
      <c r="A255" s="124" t="s">
        <v>249</v>
      </c>
      <c r="B255" s="124" t="s">
        <v>261</v>
      </c>
      <c r="C255" s="124" t="s">
        <v>268</v>
      </c>
      <c r="D255" s="124" t="s">
        <v>274</v>
      </c>
      <c r="E255" s="136">
        <v>1</v>
      </c>
      <c r="F255" s="124" t="s">
        <v>279</v>
      </c>
      <c r="G255" s="124" t="s">
        <v>281</v>
      </c>
    </row>
    <row r="256" spans="1:7" ht="57" customHeight="1">
      <c r="A256" s="124" t="s">
        <v>434</v>
      </c>
      <c r="B256" s="124" t="s">
        <v>261</v>
      </c>
      <c r="C256" s="124" t="s">
        <v>269</v>
      </c>
      <c r="D256" s="124" t="s">
        <v>274</v>
      </c>
      <c r="E256" s="136">
        <v>1</v>
      </c>
      <c r="F256" s="124" t="s">
        <v>279</v>
      </c>
      <c r="G256" s="124" t="s">
        <v>281</v>
      </c>
    </row>
    <row r="257" spans="1:7" ht="53.25" customHeight="1">
      <c r="A257" s="124" t="s">
        <v>250</v>
      </c>
      <c r="B257" s="124" t="s">
        <v>261</v>
      </c>
      <c r="C257" s="124" t="s">
        <v>270</v>
      </c>
      <c r="D257" s="124" t="s">
        <v>274</v>
      </c>
      <c r="E257" s="136">
        <v>1</v>
      </c>
      <c r="F257" s="124" t="s">
        <v>279</v>
      </c>
      <c r="G257" s="124" t="s">
        <v>281</v>
      </c>
    </row>
    <row r="258" spans="1:7" ht="45.75" customHeight="1">
      <c r="A258" s="124" t="s">
        <v>251</v>
      </c>
      <c r="B258" s="124" t="s">
        <v>261</v>
      </c>
      <c r="C258" s="124" t="s">
        <v>271</v>
      </c>
      <c r="D258" s="124" t="s">
        <v>274</v>
      </c>
      <c r="E258" s="136">
        <v>1</v>
      </c>
      <c r="F258" s="124" t="s">
        <v>279</v>
      </c>
      <c r="G258" s="124" t="s">
        <v>281</v>
      </c>
    </row>
    <row r="259" spans="1:7" ht="15.75">
      <c r="A259" s="188" t="s">
        <v>252</v>
      </c>
      <c r="B259" s="189"/>
      <c r="C259" s="189"/>
      <c r="D259" s="189"/>
      <c r="E259" s="189"/>
      <c r="F259" s="189"/>
      <c r="G259" s="190"/>
    </row>
    <row r="260" spans="1:7" ht="15.75">
      <c r="A260" s="188" t="s">
        <v>253</v>
      </c>
      <c r="B260" s="189"/>
      <c r="C260" s="189"/>
      <c r="D260" s="189"/>
      <c r="E260" s="189"/>
      <c r="F260" s="189"/>
      <c r="G260" s="190"/>
    </row>
    <row r="261" spans="1:7" ht="98.25" customHeight="1">
      <c r="A261" s="164" t="s">
        <v>1278</v>
      </c>
      <c r="B261" s="124" t="s">
        <v>435</v>
      </c>
      <c r="C261" s="136">
        <v>1</v>
      </c>
      <c r="D261" s="124" t="s">
        <v>276</v>
      </c>
      <c r="E261" s="136">
        <v>1</v>
      </c>
      <c r="F261" s="124" t="s">
        <v>436</v>
      </c>
      <c r="G261" s="124" t="s">
        <v>437</v>
      </c>
    </row>
    <row r="262" spans="1:7" ht="113.25" customHeight="1">
      <c r="A262" s="124" t="s">
        <v>254</v>
      </c>
      <c r="B262" s="124" t="s">
        <v>263</v>
      </c>
      <c r="C262" s="136">
        <v>1</v>
      </c>
      <c r="D262" s="124" t="s">
        <v>276</v>
      </c>
      <c r="E262" s="136">
        <v>1</v>
      </c>
      <c r="F262" s="124" t="s">
        <v>438</v>
      </c>
      <c r="G262" s="124" t="s">
        <v>284</v>
      </c>
    </row>
    <row r="263" spans="1:7" ht="109.5" customHeight="1">
      <c r="A263" s="124" t="s">
        <v>255</v>
      </c>
      <c r="B263" s="124" t="s">
        <v>263</v>
      </c>
      <c r="C263" s="136">
        <v>1</v>
      </c>
      <c r="D263" s="124" t="s">
        <v>277</v>
      </c>
      <c r="E263" s="136">
        <v>1</v>
      </c>
      <c r="F263" s="124" t="s">
        <v>439</v>
      </c>
      <c r="G263" s="124" t="s">
        <v>440</v>
      </c>
    </row>
    <row r="264" spans="1:7" ht="129" customHeight="1">
      <c r="A264" s="124" t="s">
        <v>256</v>
      </c>
      <c r="B264" s="124" t="s">
        <v>263</v>
      </c>
      <c r="C264" s="136">
        <v>1</v>
      </c>
      <c r="D264" s="124" t="s">
        <v>277</v>
      </c>
      <c r="E264" s="136">
        <v>1</v>
      </c>
      <c r="F264" s="124" t="s">
        <v>441</v>
      </c>
      <c r="G264" s="124" t="s">
        <v>285</v>
      </c>
    </row>
    <row r="265" spans="1:7" s="40" customFormat="1" ht="30">
      <c r="A265" s="124" t="s">
        <v>257</v>
      </c>
      <c r="B265" s="124" t="s">
        <v>442</v>
      </c>
      <c r="C265" s="136">
        <v>1</v>
      </c>
      <c r="D265" s="124" t="s">
        <v>277</v>
      </c>
      <c r="E265" s="136">
        <v>1</v>
      </c>
      <c r="F265" s="124" t="s">
        <v>443</v>
      </c>
      <c r="G265" s="164" t="s">
        <v>1277</v>
      </c>
    </row>
    <row r="266" spans="1:7" s="40" customFormat="1" ht="70.5" customHeight="1">
      <c r="A266" s="124" t="s">
        <v>444</v>
      </c>
      <c r="B266" s="124" t="s">
        <v>259</v>
      </c>
      <c r="C266" s="136">
        <v>1</v>
      </c>
      <c r="D266" s="124" t="s">
        <v>277</v>
      </c>
      <c r="E266" s="136">
        <v>1</v>
      </c>
      <c r="F266" s="124" t="s">
        <v>445</v>
      </c>
      <c r="G266" s="124" t="s">
        <v>446</v>
      </c>
    </row>
    <row r="267" spans="1:7" s="40" customFormat="1" ht="15.75">
      <c r="A267" s="188" t="s">
        <v>447</v>
      </c>
      <c r="B267" s="189"/>
      <c r="C267" s="189"/>
      <c r="D267" s="189"/>
      <c r="E267" s="189"/>
      <c r="F267" s="189"/>
      <c r="G267" s="190"/>
    </row>
    <row r="268" spans="1:7" s="40" customFormat="1" ht="30">
      <c r="A268" s="124" t="s">
        <v>448</v>
      </c>
      <c r="B268" s="124" t="s">
        <v>449</v>
      </c>
      <c r="C268" s="124" t="s">
        <v>450</v>
      </c>
      <c r="D268" s="124" t="s">
        <v>451</v>
      </c>
      <c r="E268" s="136">
        <v>0.85</v>
      </c>
      <c r="F268" s="124" t="s">
        <v>452</v>
      </c>
      <c r="G268" s="124" t="s">
        <v>453</v>
      </c>
    </row>
    <row r="269" spans="1:7" s="40" customFormat="1" ht="15.75">
      <c r="A269" s="188" t="s">
        <v>1209</v>
      </c>
      <c r="B269" s="189"/>
      <c r="C269" s="189"/>
      <c r="D269" s="189"/>
      <c r="E269" s="189"/>
      <c r="F269" s="189"/>
      <c r="G269" s="190"/>
    </row>
    <row r="270" spans="1:7" s="40" customFormat="1" ht="60">
      <c r="A270" s="124" t="s">
        <v>1210</v>
      </c>
      <c r="B270" s="124" t="s">
        <v>1211</v>
      </c>
      <c r="C270" s="124" t="s">
        <v>1212</v>
      </c>
      <c r="D270" s="124" t="s">
        <v>1213</v>
      </c>
      <c r="E270" s="136" t="s">
        <v>1214</v>
      </c>
      <c r="F270" s="124" t="s">
        <v>1215</v>
      </c>
      <c r="G270" s="124" t="s">
        <v>1216</v>
      </c>
    </row>
    <row r="271" spans="1:7" s="40" customFormat="1" ht="45">
      <c r="A271" s="124" t="s">
        <v>1217</v>
      </c>
      <c r="B271" s="124" t="s">
        <v>1218</v>
      </c>
      <c r="C271" s="136">
        <v>1</v>
      </c>
      <c r="D271" s="124" t="s">
        <v>1213</v>
      </c>
      <c r="E271" s="136">
        <v>1</v>
      </c>
      <c r="F271" s="124" t="s">
        <v>1219</v>
      </c>
      <c r="G271" s="124" t="s">
        <v>1220</v>
      </c>
    </row>
    <row r="272" spans="1:7" s="40" customFormat="1" ht="45">
      <c r="A272" s="124" t="s">
        <v>1221</v>
      </c>
      <c r="B272" s="124" t="s">
        <v>1222</v>
      </c>
      <c r="C272" s="136">
        <v>1</v>
      </c>
      <c r="D272" s="124" t="s">
        <v>1223</v>
      </c>
      <c r="E272" s="136">
        <v>0.9</v>
      </c>
      <c r="F272" s="124" t="s">
        <v>1224</v>
      </c>
      <c r="G272" s="124" t="s">
        <v>1225</v>
      </c>
    </row>
    <row r="273" spans="1:7" s="40" customFormat="1" ht="45">
      <c r="A273" s="124" t="s">
        <v>1226</v>
      </c>
      <c r="B273" s="124" t="s">
        <v>1227</v>
      </c>
      <c r="C273" s="124" t="s">
        <v>1212</v>
      </c>
      <c r="D273" s="124" t="s">
        <v>1228</v>
      </c>
      <c r="E273" s="136" t="s">
        <v>1229</v>
      </c>
      <c r="F273" s="124" t="s">
        <v>1230</v>
      </c>
      <c r="G273" s="124" t="s">
        <v>1231</v>
      </c>
    </row>
    <row r="274" spans="1:7" s="40" customFormat="1" ht="30">
      <c r="A274" s="124" t="s">
        <v>1232</v>
      </c>
      <c r="B274" s="124" t="s">
        <v>1233</v>
      </c>
      <c r="C274" s="136">
        <v>1</v>
      </c>
      <c r="D274" s="124" t="s">
        <v>1234</v>
      </c>
      <c r="E274" s="136">
        <v>1</v>
      </c>
      <c r="F274" s="124" t="s">
        <v>1230</v>
      </c>
      <c r="G274" s="124" t="s">
        <v>1231</v>
      </c>
    </row>
    <row r="275" spans="1:7" s="40" customFormat="1" ht="30">
      <c r="A275" s="124" t="s">
        <v>1235</v>
      </c>
      <c r="B275" s="124" t="s">
        <v>1236</v>
      </c>
      <c r="C275" s="136">
        <v>1</v>
      </c>
      <c r="D275" s="124" t="s">
        <v>1234</v>
      </c>
      <c r="E275" s="136">
        <v>1</v>
      </c>
      <c r="F275" s="124" t="s">
        <v>1237</v>
      </c>
      <c r="G275" s="124" t="s">
        <v>1238</v>
      </c>
    </row>
    <row r="276" spans="1:7" s="40" customFormat="1" ht="30">
      <c r="A276" s="124" t="s">
        <v>1239</v>
      </c>
      <c r="B276" s="124" t="s">
        <v>1240</v>
      </c>
      <c r="C276" s="136">
        <v>1</v>
      </c>
      <c r="D276" s="124" t="s">
        <v>1223</v>
      </c>
      <c r="E276" s="136" t="s">
        <v>1241</v>
      </c>
      <c r="F276" s="124" t="s">
        <v>1242</v>
      </c>
      <c r="G276" s="124" t="s">
        <v>1243</v>
      </c>
    </row>
    <row r="277" spans="1:7" s="40" customFormat="1" ht="30">
      <c r="A277" s="124" t="s">
        <v>1244</v>
      </c>
      <c r="B277" s="124" t="s">
        <v>1245</v>
      </c>
      <c r="C277" s="124" t="s">
        <v>1212</v>
      </c>
      <c r="D277" s="124" t="s">
        <v>1246</v>
      </c>
      <c r="E277" s="136">
        <v>1</v>
      </c>
      <c r="F277" s="124" t="s">
        <v>1247</v>
      </c>
      <c r="G277" s="124" t="s">
        <v>1248</v>
      </c>
    </row>
    <row r="278" spans="1:7" s="40" customFormat="1" ht="30">
      <c r="A278" s="124" t="s">
        <v>1249</v>
      </c>
      <c r="B278" s="124" t="s">
        <v>1250</v>
      </c>
      <c r="C278" s="124" t="s">
        <v>1212</v>
      </c>
      <c r="D278" s="124" t="s">
        <v>1246</v>
      </c>
      <c r="E278" s="136">
        <v>1</v>
      </c>
      <c r="F278" s="124" t="s">
        <v>1251</v>
      </c>
      <c r="G278" s="124" t="s">
        <v>1252</v>
      </c>
    </row>
    <row r="279" spans="1:7" s="40" customFormat="1" ht="15.75">
      <c r="A279" s="188" t="s">
        <v>409</v>
      </c>
      <c r="B279" s="189"/>
      <c r="C279" s="189"/>
      <c r="D279" s="189"/>
      <c r="E279" s="189"/>
      <c r="F279" s="189"/>
      <c r="G279" s="190"/>
    </row>
    <row r="280" spans="1:7" s="40" customFormat="1" ht="120">
      <c r="A280" s="124" t="s">
        <v>258</v>
      </c>
      <c r="B280" s="124" t="s">
        <v>264</v>
      </c>
      <c r="C280" s="124" t="s">
        <v>272</v>
      </c>
      <c r="D280" s="124" t="s">
        <v>278</v>
      </c>
      <c r="E280" s="136">
        <v>1</v>
      </c>
      <c r="F280" s="124" t="s">
        <v>1253</v>
      </c>
      <c r="G280" s="124" t="s">
        <v>286</v>
      </c>
    </row>
    <row r="281" spans="1:7" s="40" customFormat="1" ht="195">
      <c r="A281" s="195" t="s">
        <v>454</v>
      </c>
      <c r="B281" s="124" t="s">
        <v>1254</v>
      </c>
      <c r="C281" s="136">
        <v>0.75</v>
      </c>
      <c r="D281" s="124" t="s">
        <v>455</v>
      </c>
      <c r="E281" s="136">
        <v>1</v>
      </c>
      <c r="F281" s="124" t="s">
        <v>456</v>
      </c>
      <c r="G281" s="124" t="s">
        <v>1255</v>
      </c>
    </row>
    <row r="282" spans="1:7" s="40" customFormat="1" ht="168.75" customHeight="1">
      <c r="A282" s="196"/>
      <c r="B282" s="124" t="s">
        <v>457</v>
      </c>
      <c r="C282" s="136">
        <v>0.85</v>
      </c>
      <c r="D282" s="124" t="s">
        <v>455</v>
      </c>
      <c r="E282" s="136">
        <v>1</v>
      </c>
      <c r="F282" s="124" t="s">
        <v>458</v>
      </c>
      <c r="G282" s="124" t="s">
        <v>459</v>
      </c>
    </row>
    <row r="283" spans="1:7" s="40" customFormat="1" ht="105">
      <c r="A283" s="159" t="s">
        <v>1256</v>
      </c>
      <c r="B283" s="124" t="s">
        <v>1257</v>
      </c>
      <c r="C283" s="136" t="s">
        <v>1258</v>
      </c>
      <c r="D283" s="124" t="s">
        <v>276</v>
      </c>
      <c r="E283" s="136">
        <v>1</v>
      </c>
      <c r="F283" s="124" t="s">
        <v>1259</v>
      </c>
      <c r="G283" s="124" t="s">
        <v>1260</v>
      </c>
    </row>
    <row r="284" spans="1:7" s="40" customFormat="1" ht="15.75">
      <c r="A284" s="188" t="s">
        <v>1261</v>
      </c>
      <c r="B284" s="189"/>
      <c r="C284" s="189"/>
      <c r="D284" s="189"/>
      <c r="E284" s="189"/>
      <c r="F284" s="189"/>
      <c r="G284" s="190"/>
    </row>
    <row r="285" spans="1:7" ht="110.25" customHeight="1">
      <c r="A285" s="159" t="s">
        <v>1262</v>
      </c>
      <c r="B285" s="124" t="s">
        <v>1263</v>
      </c>
      <c r="C285" s="160">
        <v>807</v>
      </c>
      <c r="D285" s="124" t="s">
        <v>1264</v>
      </c>
      <c r="E285" s="139">
        <v>1.1066</v>
      </c>
      <c r="F285" s="124">
        <v>893</v>
      </c>
      <c r="G285" s="124" t="s">
        <v>169</v>
      </c>
    </row>
    <row r="286" spans="1:7" ht="161.25" customHeight="1">
      <c r="A286" s="264" t="s">
        <v>454</v>
      </c>
      <c r="B286" s="37" t="s">
        <v>460</v>
      </c>
      <c r="C286" s="38">
        <v>0.75</v>
      </c>
      <c r="D286" s="37" t="s">
        <v>455</v>
      </c>
      <c r="E286" s="38">
        <v>0.8</v>
      </c>
      <c r="F286" s="37" t="s">
        <v>456</v>
      </c>
      <c r="G286" s="37" t="s">
        <v>461</v>
      </c>
    </row>
    <row r="287" spans="1:7" ht="178.5" customHeight="1">
      <c r="A287" s="265"/>
      <c r="B287" s="37" t="s">
        <v>457</v>
      </c>
      <c r="C287" s="38">
        <v>0.85</v>
      </c>
      <c r="D287" s="37" t="s">
        <v>455</v>
      </c>
      <c r="E287" s="38">
        <v>0.82</v>
      </c>
      <c r="F287" s="37" t="s">
        <v>458</v>
      </c>
      <c r="G287" s="37" t="s">
        <v>459</v>
      </c>
    </row>
    <row r="288" spans="1:7" ht="189.75" customHeight="1">
      <c r="A288" s="90"/>
      <c r="B288" s="91"/>
      <c r="C288" s="91"/>
      <c r="D288" s="91"/>
      <c r="E288" s="91"/>
      <c r="F288" s="91"/>
      <c r="G288" s="91"/>
    </row>
    <row r="289" spans="1:7" ht="30" customHeight="1">
      <c r="A289" s="92"/>
      <c r="B289" s="92"/>
      <c r="C289" s="92"/>
      <c r="D289" s="92"/>
      <c r="E289" s="92"/>
      <c r="F289" s="92"/>
      <c r="G289" s="92"/>
    </row>
    <row r="290" spans="1:7" s="40" customFormat="1" ht="30" customHeight="1">
      <c r="A290" s="92"/>
      <c r="B290" s="92"/>
      <c r="C290" s="92"/>
      <c r="D290" s="92"/>
      <c r="E290" s="92"/>
      <c r="F290" s="92"/>
      <c r="G290" s="92"/>
    </row>
    <row r="291" spans="1:7" s="40" customFormat="1" ht="30" customHeight="1">
      <c r="A291" s="92"/>
      <c r="B291" s="92"/>
      <c r="C291" s="92"/>
      <c r="D291" s="92"/>
      <c r="E291" s="92"/>
      <c r="F291" s="92"/>
      <c r="G291" s="92"/>
    </row>
    <row r="292" spans="1:7" s="40" customFormat="1" ht="30" customHeight="1">
      <c r="A292" s="92"/>
      <c r="B292" s="92"/>
      <c r="C292" s="92"/>
      <c r="D292" s="92"/>
      <c r="E292" s="92"/>
      <c r="F292" s="93"/>
      <c r="G292" s="92"/>
    </row>
    <row r="293" spans="1:7" s="40" customFormat="1" ht="30" customHeight="1">
      <c r="A293" s="92"/>
      <c r="B293" s="92"/>
      <c r="C293" s="92"/>
      <c r="D293" s="92"/>
      <c r="E293" s="92"/>
      <c r="F293" s="92"/>
      <c r="G293" s="92"/>
    </row>
    <row r="294" spans="1:7" s="40" customFormat="1" ht="30" customHeight="1">
      <c r="A294" s="92"/>
      <c r="B294" s="92"/>
      <c r="C294" s="92"/>
      <c r="D294" s="92"/>
      <c r="E294" s="92"/>
      <c r="F294" s="92"/>
      <c r="G294" s="92"/>
    </row>
    <row r="295" spans="1:7" s="40" customFormat="1" ht="30" customHeight="1">
      <c r="A295" s="92"/>
      <c r="B295" s="92"/>
      <c r="C295" s="92"/>
      <c r="D295" s="92"/>
      <c r="E295" s="92"/>
      <c r="F295" s="92"/>
      <c r="G295" s="92"/>
    </row>
    <row r="296" spans="1:7" s="40" customFormat="1" ht="30" customHeight="1">
      <c r="A296" s="92"/>
      <c r="B296" s="92"/>
      <c r="C296" s="92"/>
      <c r="D296" s="92"/>
      <c r="E296" s="92"/>
      <c r="F296" s="92"/>
      <c r="G296" s="92"/>
    </row>
    <row r="297" spans="1:7" s="40" customFormat="1" ht="30" customHeight="1">
      <c r="A297" s="92"/>
      <c r="B297" s="92"/>
      <c r="C297" s="92"/>
      <c r="D297" s="92"/>
      <c r="E297" s="92"/>
      <c r="F297" s="92"/>
      <c r="G297" s="92"/>
    </row>
    <row r="298" spans="1:7" ht="16.5">
      <c r="A298" s="224" t="s">
        <v>83</v>
      </c>
      <c r="B298" s="225"/>
      <c r="C298" s="225"/>
      <c r="D298" s="225"/>
      <c r="E298" s="225"/>
      <c r="F298" s="225"/>
      <c r="G298" s="226"/>
    </row>
    <row r="299" spans="1:7" s="3" customFormat="1" ht="31.5">
      <c r="A299" s="19" t="s">
        <v>22</v>
      </c>
      <c r="B299" s="19" t="s">
        <v>23</v>
      </c>
      <c r="C299" s="16" t="s">
        <v>59</v>
      </c>
      <c r="D299" s="19" t="s">
        <v>24</v>
      </c>
      <c r="E299" s="19" t="s">
        <v>25</v>
      </c>
      <c r="F299" s="21" t="s">
        <v>26</v>
      </c>
      <c r="G299" s="19" t="s">
        <v>27</v>
      </c>
    </row>
    <row r="300" spans="1:7" s="3" customFormat="1" ht="112.5" customHeight="1">
      <c r="A300" s="106">
        <v>421385</v>
      </c>
      <c r="B300" s="107" t="s">
        <v>120</v>
      </c>
      <c r="C300" s="108">
        <v>45001</v>
      </c>
      <c r="D300" s="106">
        <v>58696700</v>
      </c>
      <c r="E300" s="107" t="s">
        <v>121</v>
      </c>
      <c r="F300" s="101" t="s">
        <v>632</v>
      </c>
      <c r="G300" s="100" t="s">
        <v>122</v>
      </c>
    </row>
    <row r="301" spans="1:7" s="3" customFormat="1" ht="114.75" customHeight="1">
      <c r="A301" s="106">
        <v>424684</v>
      </c>
      <c r="B301" s="107" t="s">
        <v>123</v>
      </c>
      <c r="C301" s="108">
        <v>45014</v>
      </c>
      <c r="D301" s="106">
        <v>758200804</v>
      </c>
      <c r="E301" s="107" t="s">
        <v>124</v>
      </c>
      <c r="F301" s="101" t="s">
        <v>632</v>
      </c>
      <c r="G301" s="100" t="s">
        <v>125</v>
      </c>
    </row>
    <row r="302" spans="1:7" s="3" customFormat="1" ht="135">
      <c r="A302" s="106">
        <v>424548</v>
      </c>
      <c r="B302" s="107" t="s">
        <v>322</v>
      </c>
      <c r="C302" s="108">
        <v>45036</v>
      </c>
      <c r="D302" s="106">
        <v>600000000</v>
      </c>
      <c r="E302" s="101" t="s">
        <v>323</v>
      </c>
      <c r="F302" s="101" t="s">
        <v>632</v>
      </c>
      <c r="G302" s="100" t="s">
        <v>324</v>
      </c>
    </row>
    <row r="303" spans="1:7" s="3" customFormat="1" ht="75">
      <c r="A303" s="106">
        <v>408418</v>
      </c>
      <c r="B303" s="107" t="s">
        <v>379</v>
      </c>
      <c r="C303" s="108">
        <v>45019</v>
      </c>
      <c r="D303" s="106">
        <v>600000000</v>
      </c>
      <c r="E303" s="100" t="s">
        <v>325</v>
      </c>
      <c r="F303" s="101" t="s">
        <v>632</v>
      </c>
      <c r="G303" s="100" t="s">
        <v>326</v>
      </c>
    </row>
    <row r="304" spans="1:7" s="3" customFormat="1" ht="90">
      <c r="A304" s="106">
        <v>429221</v>
      </c>
      <c r="B304" s="107" t="s">
        <v>327</v>
      </c>
      <c r="C304" s="108">
        <v>45056</v>
      </c>
      <c r="D304" s="106">
        <v>14883000</v>
      </c>
      <c r="E304" s="100" t="s">
        <v>328</v>
      </c>
      <c r="F304" s="101" t="s">
        <v>632</v>
      </c>
      <c r="G304" s="100" t="s">
        <v>329</v>
      </c>
    </row>
    <row r="305" spans="1:7" s="3" customFormat="1" ht="120">
      <c r="A305" s="106">
        <v>430158</v>
      </c>
      <c r="B305" s="107" t="s">
        <v>330</v>
      </c>
      <c r="C305" s="108">
        <v>45058</v>
      </c>
      <c r="D305" s="106">
        <v>360000000</v>
      </c>
      <c r="E305" s="100" t="s">
        <v>331</v>
      </c>
      <c r="F305" s="101" t="s">
        <v>632</v>
      </c>
      <c r="G305" s="100" t="s">
        <v>332</v>
      </c>
    </row>
    <row r="306" spans="1:7" s="3" customFormat="1" ht="120">
      <c r="A306" s="106">
        <v>421405</v>
      </c>
      <c r="B306" s="107" t="s">
        <v>333</v>
      </c>
      <c r="C306" s="108">
        <v>45069</v>
      </c>
      <c r="D306" s="106">
        <v>252114200</v>
      </c>
      <c r="E306" s="100" t="s">
        <v>334</v>
      </c>
      <c r="F306" s="101" t="s">
        <v>632</v>
      </c>
      <c r="G306" s="100" t="s">
        <v>335</v>
      </c>
    </row>
    <row r="307" spans="1:7" s="3" customFormat="1" ht="120">
      <c r="A307" s="106">
        <v>421405</v>
      </c>
      <c r="B307" s="107" t="s">
        <v>333</v>
      </c>
      <c r="C307" s="108">
        <v>45069</v>
      </c>
      <c r="D307" s="106">
        <v>56254000</v>
      </c>
      <c r="E307" s="100" t="s">
        <v>336</v>
      </c>
      <c r="F307" s="101" t="s">
        <v>632</v>
      </c>
      <c r="G307" s="100" t="s">
        <v>335</v>
      </c>
    </row>
    <row r="308" spans="1:7" s="3" customFormat="1" ht="105">
      <c r="A308" s="106">
        <v>425397</v>
      </c>
      <c r="B308" s="107" t="s">
        <v>337</v>
      </c>
      <c r="C308" s="108">
        <v>45075</v>
      </c>
      <c r="D308" s="106">
        <v>824000000</v>
      </c>
      <c r="E308" s="100" t="s">
        <v>338</v>
      </c>
      <c r="F308" s="101" t="s">
        <v>632</v>
      </c>
      <c r="G308" s="100" t="s">
        <v>339</v>
      </c>
    </row>
    <row r="309" spans="1:7" s="3" customFormat="1" ht="120">
      <c r="A309" s="106">
        <v>425430</v>
      </c>
      <c r="B309" s="107" t="s">
        <v>380</v>
      </c>
      <c r="C309" s="108">
        <v>45078</v>
      </c>
      <c r="D309" s="106">
        <v>518960000</v>
      </c>
      <c r="E309" s="100" t="s">
        <v>325</v>
      </c>
      <c r="F309" s="101" t="s">
        <v>632</v>
      </c>
      <c r="G309" s="100" t="s">
        <v>340</v>
      </c>
    </row>
    <row r="310" spans="1:7" s="3" customFormat="1" ht="105">
      <c r="A310" s="106">
        <v>429341</v>
      </c>
      <c r="B310" s="107" t="s">
        <v>341</v>
      </c>
      <c r="C310" s="108">
        <v>45091</v>
      </c>
      <c r="D310" s="106">
        <v>1693113282</v>
      </c>
      <c r="E310" s="100" t="s">
        <v>378</v>
      </c>
      <c r="F310" s="101" t="s">
        <v>632</v>
      </c>
      <c r="G310" s="100" t="s">
        <v>342</v>
      </c>
    </row>
    <row r="311" spans="1:7" s="3" customFormat="1" ht="120">
      <c r="A311" s="106">
        <v>424684</v>
      </c>
      <c r="B311" s="107" t="s">
        <v>123</v>
      </c>
      <c r="C311" s="108">
        <v>45014</v>
      </c>
      <c r="D311" s="106">
        <v>758200804</v>
      </c>
      <c r="E311" s="100" t="s">
        <v>124</v>
      </c>
      <c r="F311" s="101" t="s">
        <v>632</v>
      </c>
      <c r="G311" s="100" t="s">
        <v>125</v>
      </c>
    </row>
    <row r="312" spans="1:7" s="3" customFormat="1" ht="135">
      <c r="A312" s="106">
        <v>422659</v>
      </c>
      <c r="B312" s="107" t="s">
        <v>343</v>
      </c>
      <c r="C312" s="108">
        <v>45098</v>
      </c>
      <c r="D312" s="106">
        <v>194850000</v>
      </c>
      <c r="E312" s="100" t="s">
        <v>344</v>
      </c>
      <c r="F312" s="101" t="s">
        <v>632</v>
      </c>
      <c r="G312" s="100" t="s">
        <v>345</v>
      </c>
    </row>
    <row r="313" spans="1:7" s="3" customFormat="1" ht="135">
      <c r="A313" s="106">
        <v>422659</v>
      </c>
      <c r="B313" s="107" t="s">
        <v>343</v>
      </c>
      <c r="C313" s="108">
        <v>45098</v>
      </c>
      <c r="D313" s="106">
        <v>118852800</v>
      </c>
      <c r="E313" s="100" t="s">
        <v>346</v>
      </c>
      <c r="F313" s="101" t="s">
        <v>632</v>
      </c>
      <c r="G313" s="100" t="s">
        <v>345</v>
      </c>
    </row>
    <row r="314" spans="1:7" s="3" customFormat="1" ht="135">
      <c r="A314" s="106">
        <v>422659</v>
      </c>
      <c r="B314" s="107" t="s">
        <v>343</v>
      </c>
      <c r="C314" s="108">
        <v>45098</v>
      </c>
      <c r="D314" s="106">
        <v>82186000</v>
      </c>
      <c r="E314" s="100" t="s">
        <v>347</v>
      </c>
      <c r="F314" s="101" t="s">
        <v>632</v>
      </c>
      <c r="G314" s="100" t="s">
        <v>345</v>
      </c>
    </row>
    <row r="315" spans="1:7" s="3" customFormat="1" ht="135">
      <c r="A315" s="106">
        <v>422659</v>
      </c>
      <c r="B315" s="107" t="s">
        <v>343</v>
      </c>
      <c r="C315" s="108">
        <v>45098</v>
      </c>
      <c r="D315" s="106">
        <v>38100000</v>
      </c>
      <c r="E315" s="100" t="s">
        <v>348</v>
      </c>
      <c r="F315" s="101" t="s">
        <v>632</v>
      </c>
      <c r="G315" s="100" t="s">
        <v>345</v>
      </c>
    </row>
    <row r="316" spans="1:7" s="3" customFormat="1" ht="105">
      <c r="A316" s="106">
        <v>430937</v>
      </c>
      <c r="B316" s="107" t="s">
        <v>349</v>
      </c>
      <c r="C316" s="108">
        <v>45100</v>
      </c>
      <c r="D316" s="106">
        <v>7551450</v>
      </c>
      <c r="E316" s="100" t="s">
        <v>350</v>
      </c>
      <c r="F316" s="101" t="s">
        <v>632</v>
      </c>
      <c r="G316" s="100" t="s">
        <v>351</v>
      </c>
    </row>
    <row r="317" spans="1:7" s="3" customFormat="1" ht="120">
      <c r="A317" s="106">
        <v>425499</v>
      </c>
      <c r="B317" s="107" t="s">
        <v>352</v>
      </c>
      <c r="C317" s="108">
        <v>45100</v>
      </c>
      <c r="D317" s="106">
        <v>177577695</v>
      </c>
      <c r="E317" s="100" t="s">
        <v>353</v>
      </c>
      <c r="F317" s="101" t="s">
        <v>632</v>
      </c>
      <c r="G317" s="100" t="s">
        <v>354</v>
      </c>
    </row>
    <row r="318" spans="1:7" s="3" customFormat="1" ht="90">
      <c r="A318" s="106">
        <v>423912</v>
      </c>
      <c r="B318" s="107" t="s">
        <v>355</v>
      </c>
      <c r="C318" s="108">
        <v>45105</v>
      </c>
      <c r="D318" s="106">
        <v>45000000</v>
      </c>
      <c r="E318" s="100" t="s">
        <v>356</v>
      </c>
      <c r="F318" s="101" t="s">
        <v>632</v>
      </c>
      <c r="G318" s="100" t="s">
        <v>357</v>
      </c>
    </row>
    <row r="319" spans="1:7" s="3" customFormat="1" ht="75">
      <c r="A319" s="106">
        <v>429316</v>
      </c>
      <c r="B319" s="107" t="s">
        <v>633</v>
      </c>
      <c r="C319" s="108">
        <v>45111</v>
      </c>
      <c r="D319" s="106" t="s">
        <v>634</v>
      </c>
      <c r="E319" s="100" t="s">
        <v>635</v>
      </c>
      <c r="F319" s="101" t="s">
        <v>632</v>
      </c>
      <c r="G319" s="100" t="s">
        <v>636</v>
      </c>
    </row>
    <row r="320" spans="1:7" s="3" customFormat="1" ht="75">
      <c r="A320" s="106">
        <v>425235</v>
      </c>
      <c r="B320" s="107" t="s">
        <v>637</v>
      </c>
      <c r="C320" s="108">
        <v>45111</v>
      </c>
      <c r="D320" s="106">
        <v>43050000</v>
      </c>
      <c r="E320" s="100" t="s">
        <v>638</v>
      </c>
      <c r="F320" s="101" t="s">
        <v>632</v>
      </c>
      <c r="G320" s="100" t="s">
        <v>639</v>
      </c>
    </row>
    <row r="321" spans="1:7" s="3" customFormat="1" ht="60">
      <c r="A321" s="106">
        <v>430961</v>
      </c>
      <c r="B321" s="167" t="s">
        <v>1279</v>
      </c>
      <c r="C321" s="108">
        <v>45118</v>
      </c>
      <c r="D321" s="106">
        <v>8000000</v>
      </c>
      <c r="E321" s="100" t="s">
        <v>358</v>
      </c>
      <c r="F321" s="101" t="s">
        <v>632</v>
      </c>
      <c r="G321" s="100" t="s">
        <v>640</v>
      </c>
    </row>
    <row r="322" spans="1:7" s="3" customFormat="1" ht="75">
      <c r="A322" s="106">
        <v>425252</v>
      </c>
      <c r="B322" s="107" t="s">
        <v>641</v>
      </c>
      <c r="C322" s="108">
        <v>45128</v>
      </c>
      <c r="D322" s="106">
        <v>75922990</v>
      </c>
      <c r="E322" s="100" t="s">
        <v>359</v>
      </c>
      <c r="F322" s="101" t="s">
        <v>632</v>
      </c>
      <c r="G322" s="100" t="s">
        <v>642</v>
      </c>
    </row>
    <row r="323" spans="1:7" s="3" customFormat="1" ht="75">
      <c r="A323" s="106">
        <v>425437</v>
      </c>
      <c r="B323" s="107" t="s">
        <v>643</v>
      </c>
      <c r="C323" s="108">
        <v>45124</v>
      </c>
      <c r="D323" s="106">
        <v>880000000</v>
      </c>
      <c r="E323" s="100" t="s">
        <v>360</v>
      </c>
      <c r="F323" s="101" t="s">
        <v>632</v>
      </c>
      <c r="G323" s="100" t="s">
        <v>644</v>
      </c>
    </row>
    <row r="324" spans="1:7" s="3" customFormat="1" ht="75">
      <c r="A324" s="106">
        <v>425238</v>
      </c>
      <c r="B324" s="107" t="s">
        <v>645</v>
      </c>
      <c r="C324" s="108">
        <v>45124</v>
      </c>
      <c r="D324" s="106">
        <v>77500000</v>
      </c>
      <c r="E324" s="100" t="s">
        <v>638</v>
      </c>
      <c r="F324" s="101" t="s">
        <v>632</v>
      </c>
      <c r="G324" s="100" t="s">
        <v>646</v>
      </c>
    </row>
    <row r="325" spans="1:7" s="3" customFormat="1" ht="60">
      <c r="A325" s="106">
        <v>431178</v>
      </c>
      <c r="B325" s="107" t="s">
        <v>647</v>
      </c>
      <c r="C325" s="108">
        <v>45124</v>
      </c>
      <c r="D325" s="106">
        <v>60000000</v>
      </c>
      <c r="E325" s="100" t="s">
        <v>648</v>
      </c>
      <c r="F325" s="101" t="s">
        <v>632</v>
      </c>
      <c r="G325" s="100" t="s">
        <v>649</v>
      </c>
    </row>
    <row r="326" spans="1:7" s="3" customFormat="1" ht="75">
      <c r="A326" s="106">
        <v>429380</v>
      </c>
      <c r="B326" s="107" t="s">
        <v>650</v>
      </c>
      <c r="C326" s="108">
        <v>45127</v>
      </c>
      <c r="D326" s="106">
        <v>47000000</v>
      </c>
      <c r="E326" s="100" t="s">
        <v>651</v>
      </c>
      <c r="F326" s="101" t="s">
        <v>632</v>
      </c>
      <c r="G326" s="100" t="s">
        <v>361</v>
      </c>
    </row>
    <row r="327" spans="1:7" s="3" customFormat="1" ht="60">
      <c r="A327" s="106">
        <v>429380</v>
      </c>
      <c r="B327" s="107" t="s">
        <v>650</v>
      </c>
      <c r="C327" s="108">
        <v>45127</v>
      </c>
      <c r="D327" s="106">
        <v>58000000</v>
      </c>
      <c r="E327" s="100" t="s">
        <v>652</v>
      </c>
      <c r="F327" s="101" t="s">
        <v>632</v>
      </c>
      <c r="G327" s="100" t="s">
        <v>362</v>
      </c>
    </row>
    <row r="328" spans="1:7" s="3" customFormat="1" ht="78" customHeight="1">
      <c r="A328" s="106">
        <v>429380</v>
      </c>
      <c r="B328" s="107" t="s">
        <v>650</v>
      </c>
      <c r="C328" s="108">
        <v>45127</v>
      </c>
      <c r="D328" s="106">
        <v>122700000</v>
      </c>
      <c r="E328" s="100" t="s">
        <v>653</v>
      </c>
      <c r="F328" s="101" t="s">
        <v>632</v>
      </c>
      <c r="G328" s="100" t="s">
        <v>363</v>
      </c>
    </row>
    <row r="329" spans="1:7" s="3" customFormat="1" ht="75">
      <c r="A329" s="106">
        <v>429380</v>
      </c>
      <c r="B329" s="107" t="s">
        <v>650</v>
      </c>
      <c r="C329" s="108">
        <v>45127</v>
      </c>
      <c r="D329" s="106">
        <v>37000000</v>
      </c>
      <c r="E329" s="100" t="s">
        <v>654</v>
      </c>
      <c r="F329" s="101" t="s">
        <v>632</v>
      </c>
      <c r="G329" s="100" t="s">
        <v>364</v>
      </c>
    </row>
    <row r="330" spans="1:7" s="3" customFormat="1" ht="75">
      <c r="A330" s="106">
        <v>425495</v>
      </c>
      <c r="B330" s="107" t="s">
        <v>655</v>
      </c>
      <c r="C330" s="108">
        <v>45131</v>
      </c>
      <c r="D330" s="106">
        <v>83900000</v>
      </c>
      <c r="E330" s="100" t="s">
        <v>656</v>
      </c>
      <c r="F330" s="101" t="s">
        <v>632</v>
      </c>
      <c r="G330" s="100" t="s">
        <v>657</v>
      </c>
    </row>
    <row r="331" spans="1:7" s="3" customFormat="1" ht="75">
      <c r="A331" s="106">
        <v>432182</v>
      </c>
      <c r="B331" s="107" t="s">
        <v>658</v>
      </c>
      <c r="C331" s="108">
        <v>45134</v>
      </c>
      <c r="D331" s="106">
        <v>179700000</v>
      </c>
      <c r="E331" s="100" t="s">
        <v>659</v>
      </c>
      <c r="F331" s="101" t="s">
        <v>632</v>
      </c>
      <c r="G331" s="100" t="s">
        <v>660</v>
      </c>
    </row>
    <row r="332" spans="1:7" s="3" customFormat="1" ht="75">
      <c r="A332" s="106">
        <v>425223</v>
      </c>
      <c r="B332" s="107" t="s">
        <v>661</v>
      </c>
      <c r="C332" s="108">
        <v>45139</v>
      </c>
      <c r="D332" s="106">
        <v>13476000</v>
      </c>
      <c r="E332" s="100" t="s">
        <v>662</v>
      </c>
      <c r="F332" s="101" t="s">
        <v>632</v>
      </c>
      <c r="G332" s="100" t="s">
        <v>663</v>
      </c>
    </row>
    <row r="333" spans="1:7" s="3" customFormat="1" ht="93" customHeight="1">
      <c r="A333" s="106">
        <v>422659</v>
      </c>
      <c r="B333" s="107" t="s">
        <v>366</v>
      </c>
      <c r="C333" s="108">
        <v>45145</v>
      </c>
      <c r="D333" s="106">
        <v>268223193</v>
      </c>
      <c r="E333" s="100" t="s">
        <v>367</v>
      </c>
      <c r="F333" s="101" t="s">
        <v>632</v>
      </c>
      <c r="G333" s="100" t="s">
        <v>664</v>
      </c>
    </row>
    <row r="334" spans="1:7" s="3" customFormat="1" ht="75">
      <c r="A334" s="106">
        <v>431871</v>
      </c>
      <c r="B334" s="107" t="s">
        <v>368</v>
      </c>
      <c r="C334" s="108">
        <v>45145</v>
      </c>
      <c r="D334" s="106">
        <v>56000000</v>
      </c>
      <c r="E334" s="100" t="s">
        <v>665</v>
      </c>
      <c r="F334" s="101" t="s">
        <v>632</v>
      </c>
      <c r="G334" s="100" t="s">
        <v>666</v>
      </c>
    </row>
    <row r="335" spans="1:7" s="3" customFormat="1" ht="75">
      <c r="A335" s="106">
        <v>425264</v>
      </c>
      <c r="B335" s="107" t="s">
        <v>369</v>
      </c>
      <c r="C335" s="108">
        <v>45181</v>
      </c>
      <c r="D335" s="106">
        <v>800000000</v>
      </c>
      <c r="E335" s="100" t="s">
        <v>667</v>
      </c>
      <c r="F335" s="101" t="s">
        <v>632</v>
      </c>
      <c r="G335" s="100" t="s">
        <v>371</v>
      </c>
    </row>
    <row r="336" spans="1:7" s="3" customFormat="1" ht="75">
      <c r="A336" s="106">
        <v>425372</v>
      </c>
      <c r="B336" s="107" t="s">
        <v>668</v>
      </c>
      <c r="C336" s="108">
        <v>45181</v>
      </c>
      <c r="D336" s="106">
        <v>9375000</v>
      </c>
      <c r="E336" s="100" t="s">
        <v>372</v>
      </c>
      <c r="F336" s="101" t="s">
        <v>632</v>
      </c>
      <c r="G336" s="100" t="s">
        <v>373</v>
      </c>
    </row>
    <row r="337" spans="1:7" s="3" customFormat="1" ht="75">
      <c r="A337" s="106">
        <v>425438</v>
      </c>
      <c r="B337" s="107" t="s">
        <v>669</v>
      </c>
      <c r="C337" s="108">
        <v>45176</v>
      </c>
      <c r="D337" s="106">
        <v>1339828000</v>
      </c>
      <c r="E337" s="100" t="s">
        <v>325</v>
      </c>
      <c r="F337" s="101" t="s">
        <v>632</v>
      </c>
      <c r="G337" s="100" t="s">
        <v>670</v>
      </c>
    </row>
    <row r="338" spans="1:7" s="3" customFormat="1" ht="75">
      <c r="A338" s="106">
        <v>433405</v>
      </c>
      <c r="B338" s="107" t="s">
        <v>374</v>
      </c>
      <c r="C338" s="108">
        <v>45182</v>
      </c>
      <c r="D338" s="106">
        <v>188869722</v>
      </c>
      <c r="E338" s="100" t="s">
        <v>375</v>
      </c>
      <c r="F338" s="101" t="s">
        <v>632</v>
      </c>
      <c r="G338" s="100" t="s">
        <v>376</v>
      </c>
    </row>
    <row r="339" spans="1:7" ht="82.5" customHeight="1">
      <c r="A339" s="106">
        <v>425276</v>
      </c>
      <c r="B339" s="107" t="s">
        <v>671</v>
      </c>
      <c r="C339" s="108">
        <v>45188</v>
      </c>
      <c r="D339" s="106">
        <v>320000000</v>
      </c>
      <c r="E339" s="100" t="s">
        <v>672</v>
      </c>
      <c r="F339" s="101" t="s">
        <v>632</v>
      </c>
      <c r="G339" s="100" t="s">
        <v>377</v>
      </c>
    </row>
    <row r="340" spans="1:7" ht="90">
      <c r="A340" s="106">
        <v>432503</v>
      </c>
      <c r="B340" s="107" t="s">
        <v>673</v>
      </c>
      <c r="C340" s="108">
        <v>45217</v>
      </c>
      <c r="D340" s="106">
        <v>60000000</v>
      </c>
      <c r="E340" s="100" t="s">
        <v>674</v>
      </c>
      <c r="F340" s="101" t="s">
        <v>632</v>
      </c>
      <c r="G340" s="100" t="s">
        <v>675</v>
      </c>
    </row>
    <row r="341" spans="1:7" ht="110.25" customHeight="1">
      <c r="A341" s="109" t="s">
        <v>676</v>
      </c>
      <c r="B341" s="107" t="s">
        <v>677</v>
      </c>
      <c r="C341" s="108">
        <v>45233</v>
      </c>
      <c r="D341" s="106">
        <v>66000000</v>
      </c>
      <c r="E341" s="100" t="s">
        <v>678</v>
      </c>
      <c r="F341" s="101" t="s">
        <v>632</v>
      </c>
      <c r="G341" s="100" t="s">
        <v>679</v>
      </c>
    </row>
    <row r="342" spans="1:7" ht="132" customHeight="1">
      <c r="A342" s="106">
        <v>425408</v>
      </c>
      <c r="B342" s="107" t="s">
        <v>680</v>
      </c>
      <c r="C342" s="108">
        <v>45233</v>
      </c>
      <c r="D342" s="106">
        <v>25000000</v>
      </c>
      <c r="E342" s="100" t="s">
        <v>678</v>
      </c>
      <c r="F342" s="101" t="s">
        <v>632</v>
      </c>
      <c r="G342" s="100" t="s">
        <v>681</v>
      </c>
    </row>
    <row r="343" spans="1:7" ht="75">
      <c r="A343" s="106">
        <v>432017</v>
      </c>
      <c r="B343" s="107" t="s">
        <v>682</v>
      </c>
      <c r="C343" s="108">
        <v>45239</v>
      </c>
      <c r="D343" s="106">
        <v>152204300</v>
      </c>
      <c r="E343" s="100" t="s">
        <v>683</v>
      </c>
      <c r="F343" s="101" t="s">
        <v>632</v>
      </c>
      <c r="G343" s="100" t="s">
        <v>684</v>
      </c>
    </row>
    <row r="344" spans="1:7" ht="75">
      <c r="A344" s="106">
        <v>425280</v>
      </c>
      <c r="B344" s="107" t="s">
        <v>685</v>
      </c>
      <c r="C344" s="108">
        <v>45246</v>
      </c>
      <c r="D344" s="106">
        <v>40301000</v>
      </c>
      <c r="E344" s="100" t="s">
        <v>686</v>
      </c>
      <c r="F344" s="101" t="s">
        <v>632</v>
      </c>
      <c r="G344" s="100" t="s">
        <v>687</v>
      </c>
    </row>
    <row r="345" spans="1:7" ht="75">
      <c r="A345" s="106">
        <v>435684</v>
      </c>
      <c r="B345" s="107" t="s">
        <v>688</v>
      </c>
      <c r="C345" s="108">
        <v>45246</v>
      </c>
      <c r="D345" s="106">
        <v>20500000</v>
      </c>
      <c r="E345" s="100" t="s">
        <v>689</v>
      </c>
      <c r="F345" s="101" t="s">
        <v>632</v>
      </c>
      <c r="G345" s="100" t="s">
        <v>690</v>
      </c>
    </row>
    <row r="346" spans="1:7" ht="75">
      <c r="A346" s="106">
        <v>425441</v>
      </c>
      <c r="B346" s="107" t="s">
        <v>691</v>
      </c>
      <c r="C346" s="108">
        <v>45246</v>
      </c>
      <c r="D346" s="106">
        <v>160000000</v>
      </c>
      <c r="E346" s="100" t="s">
        <v>692</v>
      </c>
      <c r="F346" s="101" t="s">
        <v>632</v>
      </c>
      <c r="G346" s="100" t="s">
        <v>693</v>
      </c>
    </row>
    <row r="347" spans="1:7" ht="75">
      <c r="A347" s="106">
        <v>425496</v>
      </c>
      <c r="B347" s="107" t="s">
        <v>694</v>
      </c>
      <c r="C347" s="108">
        <v>45247</v>
      </c>
      <c r="D347" s="106">
        <v>49400004</v>
      </c>
      <c r="E347" s="100" t="s">
        <v>695</v>
      </c>
      <c r="F347" s="101" t="s">
        <v>632</v>
      </c>
      <c r="G347" s="100" t="s">
        <v>696</v>
      </c>
    </row>
    <row r="348" spans="1:7" ht="91.5" customHeight="1">
      <c r="A348" s="106">
        <v>432940</v>
      </c>
      <c r="B348" s="107" t="s">
        <v>697</v>
      </c>
      <c r="C348" s="108">
        <v>45247</v>
      </c>
      <c r="D348" s="106">
        <v>67050500</v>
      </c>
      <c r="E348" s="100" t="s">
        <v>698</v>
      </c>
      <c r="F348" s="101" t="s">
        <v>632</v>
      </c>
      <c r="G348" s="100" t="s">
        <v>699</v>
      </c>
    </row>
    <row r="349" spans="1:7" ht="87.75" customHeight="1">
      <c r="A349" s="106">
        <v>436618</v>
      </c>
      <c r="B349" s="107" t="s">
        <v>700</v>
      </c>
      <c r="C349" s="108">
        <v>45247</v>
      </c>
      <c r="D349" s="106">
        <v>2979890</v>
      </c>
      <c r="E349" s="100" t="s">
        <v>701</v>
      </c>
      <c r="F349" s="101" t="s">
        <v>632</v>
      </c>
      <c r="G349" s="100" t="s">
        <v>702</v>
      </c>
    </row>
    <row r="350" spans="1:7" ht="87" customHeight="1">
      <c r="A350" s="106">
        <v>436493</v>
      </c>
      <c r="B350" s="107" t="s">
        <v>703</v>
      </c>
      <c r="C350" s="108">
        <v>45243</v>
      </c>
      <c r="D350" s="106">
        <v>29000000</v>
      </c>
      <c r="E350" s="100" t="s">
        <v>704</v>
      </c>
      <c r="F350" s="101" t="s">
        <v>632</v>
      </c>
      <c r="G350" s="100" t="s">
        <v>705</v>
      </c>
    </row>
    <row r="351" spans="1:7" ht="82.5" customHeight="1">
      <c r="A351" s="106">
        <v>425307</v>
      </c>
      <c r="B351" s="107" t="s">
        <v>706</v>
      </c>
      <c r="C351" s="108">
        <v>45261</v>
      </c>
      <c r="D351" s="106">
        <v>219475000</v>
      </c>
      <c r="E351" s="100" t="s">
        <v>707</v>
      </c>
      <c r="F351" s="101" t="s">
        <v>632</v>
      </c>
      <c r="G351" s="100" t="s">
        <v>708</v>
      </c>
    </row>
    <row r="352" spans="1:7" ht="87" customHeight="1">
      <c r="A352" s="106">
        <v>425307</v>
      </c>
      <c r="B352" s="107" t="s">
        <v>706</v>
      </c>
      <c r="C352" s="108">
        <v>45253</v>
      </c>
      <c r="D352" s="106">
        <v>930507054</v>
      </c>
      <c r="E352" s="100" t="s">
        <v>709</v>
      </c>
      <c r="F352" s="101" t="s">
        <v>632</v>
      </c>
      <c r="G352" s="100" t="s">
        <v>710</v>
      </c>
    </row>
    <row r="353" spans="1:7" ht="83.25" customHeight="1">
      <c r="A353" s="106">
        <v>425422</v>
      </c>
      <c r="B353" s="107" t="s">
        <v>711</v>
      </c>
      <c r="C353" s="108">
        <v>45252</v>
      </c>
      <c r="D353" s="106">
        <v>53300000</v>
      </c>
      <c r="E353" s="100" t="s">
        <v>712</v>
      </c>
      <c r="F353" s="101" t="s">
        <v>632</v>
      </c>
      <c r="G353" s="100" t="s">
        <v>713</v>
      </c>
    </row>
    <row r="354" spans="1:7" ht="96" customHeight="1">
      <c r="A354" s="106">
        <v>437058</v>
      </c>
      <c r="B354" s="107" t="s">
        <v>714</v>
      </c>
      <c r="C354" s="108">
        <v>45253</v>
      </c>
      <c r="D354" s="106">
        <v>203961933</v>
      </c>
      <c r="E354" s="100" t="s">
        <v>715</v>
      </c>
      <c r="F354" s="101" t="s">
        <v>632</v>
      </c>
      <c r="G354" s="100" t="s">
        <v>716</v>
      </c>
    </row>
    <row r="355" spans="1:7" ht="78" customHeight="1">
      <c r="A355" s="106">
        <v>425385</v>
      </c>
      <c r="B355" s="107" t="s">
        <v>717</v>
      </c>
      <c r="C355" s="108">
        <v>45254</v>
      </c>
      <c r="D355" s="106">
        <v>220000000</v>
      </c>
      <c r="E355" s="100" t="s">
        <v>718</v>
      </c>
      <c r="F355" s="101" t="s">
        <v>632</v>
      </c>
      <c r="G355" s="100" t="s">
        <v>719</v>
      </c>
    </row>
    <row r="356" spans="1:7" ht="60">
      <c r="A356" s="106">
        <v>425363</v>
      </c>
      <c r="B356" s="107" t="s">
        <v>720</v>
      </c>
      <c r="C356" s="108">
        <v>45257</v>
      </c>
      <c r="D356" s="106">
        <v>504000000</v>
      </c>
      <c r="E356" s="100" t="s">
        <v>721</v>
      </c>
      <c r="F356" s="101" t="s">
        <v>632</v>
      </c>
      <c r="G356" s="100" t="s">
        <v>722</v>
      </c>
    </row>
    <row r="357" spans="1:7" ht="96.75" customHeight="1">
      <c r="A357" s="106">
        <v>425195</v>
      </c>
      <c r="B357" s="107" t="s">
        <v>723</v>
      </c>
      <c r="C357" s="108">
        <v>45258</v>
      </c>
      <c r="D357" s="106">
        <v>38972500</v>
      </c>
      <c r="E357" s="100" t="s">
        <v>724</v>
      </c>
      <c r="F357" s="101" t="s">
        <v>632</v>
      </c>
      <c r="G357" s="100" t="s">
        <v>725</v>
      </c>
    </row>
    <row r="358" spans="1:7" ht="95.25" customHeight="1">
      <c r="A358" s="106">
        <v>436618</v>
      </c>
      <c r="B358" s="107" t="s">
        <v>726</v>
      </c>
      <c r="C358" s="108">
        <v>45258</v>
      </c>
      <c r="D358" s="106">
        <v>12814000</v>
      </c>
      <c r="E358" s="100" t="s">
        <v>724</v>
      </c>
      <c r="F358" s="101" t="s">
        <v>632</v>
      </c>
      <c r="G358" s="100" t="s">
        <v>727</v>
      </c>
    </row>
    <row r="359" spans="1:7" ht="75">
      <c r="A359" s="106">
        <v>425309</v>
      </c>
      <c r="B359" s="107" t="s">
        <v>728</v>
      </c>
      <c r="C359" s="108">
        <v>45258</v>
      </c>
      <c r="D359" s="106">
        <v>169125000</v>
      </c>
      <c r="E359" s="100" t="s">
        <v>729</v>
      </c>
      <c r="F359" s="101" t="s">
        <v>632</v>
      </c>
      <c r="G359" s="100" t="s">
        <v>730</v>
      </c>
    </row>
    <row r="360" spans="1:7" ht="75">
      <c r="A360" s="106">
        <v>425426</v>
      </c>
      <c r="B360" s="107" t="s">
        <v>731</v>
      </c>
      <c r="C360" s="108">
        <v>45258</v>
      </c>
      <c r="D360" s="106">
        <v>1500000000</v>
      </c>
      <c r="E360" s="100" t="s">
        <v>732</v>
      </c>
      <c r="F360" s="101" t="s">
        <v>632</v>
      </c>
      <c r="G360" s="100" t="s">
        <v>733</v>
      </c>
    </row>
    <row r="361" spans="1:7" s="40" customFormat="1" ht="75">
      <c r="A361" s="106">
        <v>425392</v>
      </c>
      <c r="B361" s="107" t="s">
        <v>734</v>
      </c>
      <c r="C361" s="108">
        <v>45259</v>
      </c>
      <c r="D361" s="106">
        <v>1361000000</v>
      </c>
      <c r="E361" s="100" t="s">
        <v>732</v>
      </c>
      <c r="F361" s="101" t="s">
        <v>632</v>
      </c>
      <c r="G361" s="100" t="s">
        <v>735</v>
      </c>
    </row>
    <row r="362" spans="1:7" s="40" customFormat="1" ht="60">
      <c r="A362" s="106">
        <v>425387</v>
      </c>
      <c r="B362" s="107" t="s">
        <v>736</v>
      </c>
      <c r="C362" s="108">
        <v>45259</v>
      </c>
      <c r="D362" s="106">
        <v>3000000000</v>
      </c>
      <c r="E362" s="100" t="s">
        <v>732</v>
      </c>
      <c r="F362" s="101" t="s">
        <v>632</v>
      </c>
      <c r="G362" s="100" t="s">
        <v>737</v>
      </c>
    </row>
    <row r="363" spans="1:7" s="40" customFormat="1" ht="75">
      <c r="A363" s="106">
        <v>425436</v>
      </c>
      <c r="B363" s="107" t="s">
        <v>738</v>
      </c>
      <c r="C363" s="108">
        <v>45261</v>
      </c>
      <c r="D363" s="106">
        <v>13200000</v>
      </c>
      <c r="E363" s="100" t="s">
        <v>739</v>
      </c>
      <c r="F363" s="101" t="s">
        <v>632</v>
      </c>
      <c r="G363" s="100" t="s">
        <v>740</v>
      </c>
    </row>
    <row r="364" spans="1:7" s="40" customFormat="1" ht="75">
      <c r="A364" s="106">
        <v>425434</v>
      </c>
      <c r="B364" s="107" t="s">
        <v>741</v>
      </c>
      <c r="C364" s="108">
        <v>45261</v>
      </c>
      <c r="D364" s="106">
        <v>78000000</v>
      </c>
      <c r="E364" s="100" t="s">
        <v>739</v>
      </c>
      <c r="F364" s="101" t="s">
        <v>632</v>
      </c>
      <c r="G364" s="100" t="s">
        <v>742</v>
      </c>
    </row>
    <row r="365" spans="1:7" s="40" customFormat="1" ht="75">
      <c r="A365" s="106">
        <v>437556</v>
      </c>
      <c r="B365" s="107" t="s">
        <v>743</v>
      </c>
      <c r="C365" s="108">
        <v>45261</v>
      </c>
      <c r="D365" s="106">
        <v>35152000</v>
      </c>
      <c r="E365" s="100" t="s">
        <v>365</v>
      </c>
      <c r="F365" s="101" t="s">
        <v>632</v>
      </c>
      <c r="G365" s="100" t="s">
        <v>744</v>
      </c>
    </row>
    <row r="366" spans="1:7" s="40" customFormat="1" ht="90">
      <c r="A366" s="106">
        <v>425258</v>
      </c>
      <c r="B366" s="107" t="s">
        <v>745</v>
      </c>
      <c r="C366" s="108">
        <v>45261</v>
      </c>
      <c r="D366" s="106">
        <v>161440000</v>
      </c>
      <c r="E366" s="100" t="s">
        <v>365</v>
      </c>
      <c r="F366" s="101" t="s">
        <v>632</v>
      </c>
      <c r="G366" s="100" t="s">
        <v>746</v>
      </c>
    </row>
    <row r="367" spans="1:7" s="40" customFormat="1" ht="75">
      <c r="A367" s="106">
        <v>425265</v>
      </c>
      <c r="B367" s="107" t="s">
        <v>747</v>
      </c>
      <c r="C367" s="108">
        <v>45261</v>
      </c>
      <c r="D367" s="106">
        <v>23432000</v>
      </c>
      <c r="E367" s="100" t="s">
        <v>748</v>
      </c>
      <c r="F367" s="101" t="s">
        <v>632</v>
      </c>
      <c r="G367" s="100" t="s">
        <v>749</v>
      </c>
    </row>
    <row r="368" spans="1:7" s="40" customFormat="1" ht="75">
      <c r="A368" s="106">
        <v>425240</v>
      </c>
      <c r="B368" s="107" t="s">
        <v>750</v>
      </c>
      <c r="C368" s="108">
        <v>45261</v>
      </c>
      <c r="D368" s="106">
        <v>2773000</v>
      </c>
      <c r="E368" s="100" t="s">
        <v>751</v>
      </c>
      <c r="F368" s="101" t="s">
        <v>632</v>
      </c>
      <c r="G368" s="100" t="s">
        <v>752</v>
      </c>
    </row>
    <row r="369" spans="1:7" s="40" customFormat="1" ht="112.5" customHeight="1">
      <c r="A369" s="106">
        <v>436814</v>
      </c>
      <c r="B369" s="107" t="s">
        <v>753</v>
      </c>
      <c r="C369" s="108">
        <v>45261</v>
      </c>
      <c r="D369" s="106">
        <v>206000000</v>
      </c>
      <c r="E369" s="100" t="s">
        <v>754</v>
      </c>
      <c r="F369" s="101" t="s">
        <v>632</v>
      </c>
      <c r="G369" s="100" t="s">
        <v>755</v>
      </c>
    </row>
    <row r="370" spans="1:7" s="40" customFormat="1" ht="75">
      <c r="A370" s="106">
        <v>425388</v>
      </c>
      <c r="B370" s="107" t="s">
        <v>756</v>
      </c>
      <c r="C370" s="108">
        <v>45261</v>
      </c>
      <c r="D370" s="106">
        <v>28850000</v>
      </c>
      <c r="E370" s="100" t="s">
        <v>757</v>
      </c>
      <c r="F370" s="101" t="s">
        <v>632</v>
      </c>
      <c r="G370" s="100" t="s">
        <v>758</v>
      </c>
    </row>
    <row r="371" spans="1:7" s="40" customFormat="1" ht="75">
      <c r="A371" s="106">
        <v>434957</v>
      </c>
      <c r="B371" s="107" t="s">
        <v>759</v>
      </c>
      <c r="C371" s="108">
        <v>45261</v>
      </c>
      <c r="D371" s="106">
        <v>2900000000</v>
      </c>
      <c r="E371" s="100" t="s">
        <v>760</v>
      </c>
      <c r="F371" s="101" t="s">
        <v>632</v>
      </c>
      <c r="G371" s="100" t="s">
        <v>761</v>
      </c>
    </row>
    <row r="372" spans="1:7" s="40" customFormat="1" ht="90">
      <c r="A372" s="106">
        <v>425501</v>
      </c>
      <c r="B372" s="107" t="s">
        <v>762</v>
      </c>
      <c r="C372" s="108">
        <v>45261</v>
      </c>
      <c r="D372" s="106">
        <v>174980004</v>
      </c>
      <c r="E372" s="100" t="s">
        <v>375</v>
      </c>
      <c r="F372" s="101" t="s">
        <v>632</v>
      </c>
      <c r="G372" s="100" t="s">
        <v>763</v>
      </c>
    </row>
    <row r="373" spans="1:7" ht="90">
      <c r="A373" s="106">
        <v>425525</v>
      </c>
      <c r="B373" s="107" t="s">
        <v>764</v>
      </c>
      <c r="C373" s="108">
        <v>45261</v>
      </c>
      <c r="D373" s="106">
        <v>599229215</v>
      </c>
      <c r="E373" s="100" t="s">
        <v>375</v>
      </c>
      <c r="F373" s="101" t="s">
        <v>632</v>
      </c>
      <c r="G373" s="100" t="s">
        <v>765</v>
      </c>
    </row>
    <row r="374" spans="1:7" ht="75">
      <c r="A374" s="106">
        <v>431150</v>
      </c>
      <c r="B374" s="107" t="s">
        <v>766</v>
      </c>
      <c r="C374" s="108">
        <v>45261</v>
      </c>
      <c r="D374" s="106">
        <v>252840609</v>
      </c>
      <c r="E374" s="100" t="s">
        <v>375</v>
      </c>
      <c r="F374" s="101" t="s">
        <v>632</v>
      </c>
      <c r="G374" s="100" t="s">
        <v>767</v>
      </c>
    </row>
    <row r="375" spans="1:7" ht="90">
      <c r="A375" s="106">
        <v>425377</v>
      </c>
      <c r="B375" s="107" t="s">
        <v>768</v>
      </c>
      <c r="C375" s="108">
        <v>45261</v>
      </c>
      <c r="D375" s="106">
        <v>14749800</v>
      </c>
      <c r="E375" s="100" t="s">
        <v>769</v>
      </c>
      <c r="F375" s="101" t="s">
        <v>632</v>
      </c>
      <c r="G375" s="100" t="s">
        <v>770</v>
      </c>
    </row>
    <row r="376" spans="1:7" ht="90">
      <c r="A376" s="106">
        <v>436733</v>
      </c>
      <c r="B376" s="107" t="s">
        <v>771</v>
      </c>
      <c r="C376" s="108">
        <v>45261</v>
      </c>
      <c r="D376" s="106">
        <v>22560000</v>
      </c>
      <c r="E376" s="100" t="s">
        <v>772</v>
      </c>
      <c r="F376" s="101" t="s">
        <v>632</v>
      </c>
      <c r="G376" s="100" t="s">
        <v>773</v>
      </c>
    </row>
    <row r="377" spans="1:7" ht="84" customHeight="1">
      <c r="A377" s="106">
        <v>436828</v>
      </c>
      <c r="B377" s="107" t="s">
        <v>774</v>
      </c>
      <c r="C377" s="108">
        <v>45261</v>
      </c>
      <c r="D377" s="106">
        <v>144919300</v>
      </c>
      <c r="E377" s="100" t="s">
        <v>775</v>
      </c>
      <c r="F377" s="101" t="s">
        <v>632</v>
      </c>
      <c r="G377" s="100" t="s">
        <v>776</v>
      </c>
    </row>
    <row r="378" spans="1:7" ht="86.25" customHeight="1">
      <c r="A378" s="106">
        <v>436733</v>
      </c>
      <c r="B378" s="107" t="s">
        <v>771</v>
      </c>
      <c r="C378" s="108">
        <v>45261</v>
      </c>
      <c r="D378" s="106">
        <v>27298700</v>
      </c>
      <c r="E378" s="100" t="s">
        <v>777</v>
      </c>
      <c r="F378" s="101" t="s">
        <v>632</v>
      </c>
      <c r="G378" s="100" t="s">
        <v>778</v>
      </c>
    </row>
    <row r="379" spans="1:7" ht="125.25" customHeight="1">
      <c r="A379" s="106">
        <v>425381</v>
      </c>
      <c r="B379" s="107" t="s">
        <v>779</v>
      </c>
      <c r="C379" s="108">
        <v>45261</v>
      </c>
      <c r="D379" s="106">
        <v>5468594399</v>
      </c>
      <c r="E379" s="100" t="s">
        <v>780</v>
      </c>
      <c r="F379" s="101" t="s">
        <v>632</v>
      </c>
      <c r="G379" s="100" t="s">
        <v>781</v>
      </c>
    </row>
    <row r="380" spans="1:7" s="40" customFormat="1" ht="94.5" customHeight="1">
      <c r="A380" s="106">
        <v>436839</v>
      </c>
      <c r="B380" s="107" t="s">
        <v>782</v>
      </c>
      <c r="C380" s="108">
        <v>45261</v>
      </c>
      <c r="D380" s="106">
        <v>159696000</v>
      </c>
      <c r="E380" s="100" t="s">
        <v>783</v>
      </c>
      <c r="F380" s="101" t="s">
        <v>632</v>
      </c>
      <c r="G380" s="100" t="s">
        <v>784</v>
      </c>
    </row>
    <row r="381" spans="1:7" s="40" customFormat="1" ht="87.75" customHeight="1">
      <c r="A381" s="106">
        <v>425240</v>
      </c>
      <c r="B381" s="107" t="s">
        <v>750</v>
      </c>
      <c r="C381" s="108">
        <v>45261</v>
      </c>
      <c r="D381" s="106">
        <v>8254900</v>
      </c>
      <c r="E381" s="100" t="s">
        <v>785</v>
      </c>
      <c r="F381" s="101" t="s">
        <v>632</v>
      </c>
      <c r="G381" s="100" t="s">
        <v>786</v>
      </c>
    </row>
    <row r="382" spans="1:7" s="40" customFormat="1" ht="75" customHeight="1">
      <c r="A382" s="106">
        <v>429149</v>
      </c>
      <c r="B382" s="107" t="s">
        <v>787</v>
      </c>
      <c r="C382" s="108">
        <v>45261</v>
      </c>
      <c r="D382" s="106">
        <v>684000000</v>
      </c>
      <c r="E382" s="100" t="s">
        <v>788</v>
      </c>
      <c r="F382" s="101" t="s">
        <v>632</v>
      </c>
      <c r="G382" s="100" t="s">
        <v>789</v>
      </c>
    </row>
    <row r="383" spans="1:7" s="40" customFormat="1" ht="74.25" customHeight="1">
      <c r="A383" s="106">
        <v>429304</v>
      </c>
      <c r="B383" s="107" t="s">
        <v>790</v>
      </c>
      <c r="C383" s="108">
        <v>45261</v>
      </c>
      <c r="D383" s="106"/>
      <c r="E383" s="100" t="s">
        <v>791</v>
      </c>
      <c r="F383" s="101" t="s">
        <v>632</v>
      </c>
      <c r="G383" s="100" t="s">
        <v>792</v>
      </c>
    </row>
    <row r="384" spans="1:7" s="40" customFormat="1" ht="87" customHeight="1">
      <c r="A384" s="106">
        <v>425311</v>
      </c>
      <c r="B384" s="107" t="s">
        <v>793</v>
      </c>
      <c r="C384" s="108">
        <v>45261</v>
      </c>
      <c r="D384" s="106">
        <v>108187800</v>
      </c>
      <c r="E384" s="100" t="s">
        <v>794</v>
      </c>
      <c r="F384" s="101" t="s">
        <v>632</v>
      </c>
      <c r="G384" s="100" t="s">
        <v>795</v>
      </c>
    </row>
    <row r="385" spans="1:7" s="40" customFormat="1" ht="85.5" customHeight="1">
      <c r="A385" s="106">
        <v>425392</v>
      </c>
      <c r="B385" s="107" t="s">
        <v>796</v>
      </c>
      <c r="C385" s="108">
        <v>45261</v>
      </c>
      <c r="D385" s="106">
        <v>500000000</v>
      </c>
      <c r="E385" s="100" t="s">
        <v>797</v>
      </c>
      <c r="F385" s="101" t="s">
        <v>632</v>
      </c>
      <c r="G385" s="100" t="s">
        <v>798</v>
      </c>
    </row>
    <row r="386" spans="1:7" s="40" customFormat="1" ht="99" customHeight="1">
      <c r="A386" s="106">
        <v>436272</v>
      </c>
      <c r="B386" s="107" t="s">
        <v>799</v>
      </c>
      <c r="C386" s="108">
        <v>45261</v>
      </c>
      <c r="D386" s="106">
        <v>500000000</v>
      </c>
      <c r="E386" s="100" t="s">
        <v>800</v>
      </c>
      <c r="F386" s="101" t="s">
        <v>632</v>
      </c>
      <c r="G386" s="100" t="s">
        <v>801</v>
      </c>
    </row>
    <row r="387" spans="1:7" s="40" customFormat="1" ht="99" customHeight="1">
      <c r="A387" s="106">
        <v>425650</v>
      </c>
      <c r="B387" s="107" t="s">
        <v>802</v>
      </c>
      <c r="C387" s="108">
        <v>45261</v>
      </c>
      <c r="D387" s="106">
        <v>2699375000</v>
      </c>
      <c r="E387" s="100" t="s">
        <v>803</v>
      </c>
      <c r="F387" s="101" t="s">
        <v>632</v>
      </c>
      <c r="G387" s="100" t="s">
        <v>804</v>
      </c>
    </row>
    <row r="388" spans="1:7" s="40" customFormat="1" ht="99" customHeight="1">
      <c r="A388" s="106">
        <v>432808</v>
      </c>
      <c r="B388" s="107" t="s">
        <v>805</v>
      </c>
      <c r="C388" s="108">
        <v>45261</v>
      </c>
      <c r="D388" s="106">
        <v>1400000000</v>
      </c>
      <c r="E388" s="100" t="s">
        <v>370</v>
      </c>
      <c r="F388" s="101" t="s">
        <v>632</v>
      </c>
      <c r="G388" s="100" t="s">
        <v>806</v>
      </c>
    </row>
    <row r="389" spans="1:7" s="40" customFormat="1" ht="88.5" customHeight="1">
      <c r="A389" s="106">
        <v>435539</v>
      </c>
      <c r="B389" s="107" t="s">
        <v>807</v>
      </c>
      <c r="C389" s="108">
        <v>45261</v>
      </c>
      <c r="D389" s="106">
        <v>1227500000</v>
      </c>
      <c r="E389" s="100" t="s">
        <v>808</v>
      </c>
      <c r="F389" s="101" t="s">
        <v>632</v>
      </c>
      <c r="G389" s="100" t="s">
        <v>809</v>
      </c>
    </row>
    <row r="390" spans="1:7" s="40" customFormat="1" ht="88.5" customHeight="1">
      <c r="A390" s="106">
        <v>425567</v>
      </c>
      <c r="B390" s="107" t="s">
        <v>810</v>
      </c>
      <c r="C390" s="108">
        <v>45261</v>
      </c>
      <c r="D390" s="106">
        <v>933988215</v>
      </c>
      <c r="E390" s="100" t="s">
        <v>811</v>
      </c>
      <c r="F390" s="101" t="s">
        <v>632</v>
      </c>
      <c r="G390" s="100" t="s">
        <v>812</v>
      </c>
    </row>
    <row r="391" spans="1:7" s="40" customFormat="1" ht="84.75" customHeight="1">
      <c r="A391" s="106">
        <v>425403</v>
      </c>
      <c r="B391" s="107" t="s">
        <v>813</v>
      </c>
      <c r="C391" s="108">
        <v>45261</v>
      </c>
      <c r="D391" s="106">
        <v>255156000</v>
      </c>
      <c r="E391" s="100" t="s">
        <v>814</v>
      </c>
      <c r="F391" s="101" t="s">
        <v>632</v>
      </c>
      <c r="G391" s="100" t="s">
        <v>815</v>
      </c>
    </row>
    <row r="392" spans="1:7" s="40" customFormat="1" ht="96.75" customHeight="1">
      <c r="A392" s="106">
        <v>425270</v>
      </c>
      <c r="B392" s="107" t="s">
        <v>816</v>
      </c>
      <c r="C392" s="108">
        <v>45261</v>
      </c>
      <c r="D392" s="106">
        <v>2408250000</v>
      </c>
      <c r="E392" s="100" t="s">
        <v>817</v>
      </c>
      <c r="F392" s="101" t="s">
        <v>632</v>
      </c>
      <c r="G392" s="100" t="s">
        <v>818</v>
      </c>
    </row>
    <row r="393" spans="1:7" s="40" customFormat="1" ht="96.75" customHeight="1">
      <c r="A393" s="106">
        <v>425525</v>
      </c>
      <c r="B393" s="107" t="s">
        <v>764</v>
      </c>
      <c r="C393" s="108">
        <v>45261</v>
      </c>
      <c r="D393" s="106">
        <v>830727295</v>
      </c>
      <c r="E393" s="100" t="s">
        <v>814</v>
      </c>
      <c r="F393" s="101" t="s">
        <v>632</v>
      </c>
      <c r="G393" s="100" t="s">
        <v>819</v>
      </c>
    </row>
    <row r="394" spans="1:7" s="40" customFormat="1" ht="91.5" customHeight="1">
      <c r="A394" s="106">
        <v>425502</v>
      </c>
      <c r="B394" s="107" t="s">
        <v>820</v>
      </c>
      <c r="C394" s="108">
        <v>45261</v>
      </c>
      <c r="D394" s="106">
        <v>575448000</v>
      </c>
      <c r="E394" s="100" t="s">
        <v>814</v>
      </c>
      <c r="F394" s="101" t="s">
        <v>632</v>
      </c>
      <c r="G394" s="100" t="s">
        <v>821</v>
      </c>
    </row>
    <row r="395" spans="1:7" s="40" customFormat="1" ht="94.5" customHeight="1">
      <c r="A395" s="106">
        <v>434957</v>
      </c>
      <c r="B395" s="107" t="s">
        <v>759</v>
      </c>
      <c r="C395" s="108">
        <v>45261</v>
      </c>
      <c r="D395" s="106">
        <v>2200000000</v>
      </c>
      <c r="E395" s="100" t="s">
        <v>822</v>
      </c>
      <c r="F395" s="101" t="s">
        <v>632</v>
      </c>
      <c r="G395" s="100" t="s">
        <v>823</v>
      </c>
    </row>
    <row r="396" spans="1:7" s="40" customFormat="1" ht="82.5" customHeight="1">
      <c r="A396" s="106">
        <v>425434</v>
      </c>
      <c r="B396" s="107" t="s">
        <v>741</v>
      </c>
      <c r="C396" s="108">
        <v>45261</v>
      </c>
      <c r="D396" s="106">
        <v>200000000</v>
      </c>
      <c r="E396" s="100" t="s">
        <v>824</v>
      </c>
      <c r="F396" s="101" t="s">
        <v>632</v>
      </c>
      <c r="G396" s="100" t="s">
        <v>825</v>
      </c>
    </row>
    <row r="397" spans="1:7" s="40" customFormat="1" ht="97.5" customHeight="1">
      <c r="A397" s="106">
        <v>425502</v>
      </c>
      <c r="B397" s="107" t="s">
        <v>820</v>
      </c>
      <c r="C397" s="108">
        <v>45261</v>
      </c>
      <c r="D397" s="106">
        <v>1008000000</v>
      </c>
      <c r="E397" s="100" t="s">
        <v>826</v>
      </c>
      <c r="F397" s="101" t="s">
        <v>632</v>
      </c>
      <c r="G397" s="100" t="s">
        <v>827</v>
      </c>
    </row>
    <row r="398" spans="1:7" s="40" customFormat="1" ht="107.25" customHeight="1">
      <c r="A398" s="106">
        <v>425701</v>
      </c>
      <c r="B398" s="107" t="s">
        <v>828</v>
      </c>
      <c r="C398" s="108">
        <v>45261</v>
      </c>
      <c r="D398" s="106">
        <v>25166000</v>
      </c>
      <c r="E398" s="100" t="s">
        <v>829</v>
      </c>
      <c r="F398" s="101" t="s">
        <v>632</v>
      </c>
      <c r="G398" s="100" t="s">
        <v>830</v>
      </c>
    </row>
    <row r="399" spans="1:7" s="40" customFormat="1" ht="91.5" customHeight="1">
      <c r="A399" s="106">
        <v>436925</v>
      </c>
      <c r="B399" s="107" t="s">
        <v>831</v>
      </c>
      <c r="C399" s="108">
        <v>45261</v>
      </c>
      <c r="D399" s="106">
        <v>200446925</v>
      </c>
      <c r="E399" s="100" t="s">
        <v>832</v>
      </c>
      <c r="F399" s="101" t="s">
        <v>632</v>
      </c>
      <c r="G399" s="100" t="s">
        <v>833</v>
      </c>
    </row>
    <row r="400" spans="1:7" s="40" customFormat="1" ht="120.75" customHeight="1">
      <c r="A400" s="106">
        <v>425390</v>
      </c>
      <c r="B400" s="107" t="s">
        <v>834</v>
      </c>
      <c r="C400" s="108">
        <v>45261</v>
      </c>
      <c r="D400" s="106">
        <v>600000000</v>
      </c>
      <c r="E400" s="100" t="s">
        <v>835</v>
      </c>
      <c r="F400" s="101" t="s">
        <v>632</v>
      </c>
      <c r="G400" s="100" t="s">
        <v>836</v>
      </c>
    </row>
    <row r="401" spans="1:7" s="40" customFormat="1" ht="86.25" customHeight="1">
      <c r="A401" s="106">
        <v>425701</v>
      </c>
      <c r="B401" s="107" t="s">
        <v>828</v>
      </c>
      <c r="C401" s="108">
        <v>45261</v>
      </c>
      <c r="D401" s="106">
        <v>162273000</v>
      </c>
      <c r="E401" s="100" t="s">
        <v>837</v>
      </c>
      <c r="F401" s="101" t="s">
        <v>632</v>
      </c>
      <c r="G401" s="100" t="s">
        <v>838</v>
      </c>
    </row>
    <row r="402" spans="1:7" s="40" customFormat="1" ht="75.75" customHeight="1">
      <c r="A402" s="106">
        <v>435319</v>
      </c>
      <c r="B402" s="107" t="s">
        <v>839</v>
      </c>
      <c r="C402" s="108">
        <v>45261</v>
      </c>
      <c r="D402" s="106">
        <v>596951624</v>
      </c>
      <c r="E402" s="100" t="s">
        <v>840</v>
      </c>
      <c r="F402" s="101" t="s">
        <v>632</v>
      </c>
      <c r="G402" s="100" t="s">
        <v>841</v>
      </c>
    </row>
    <row r="403" spans="1:7" s="40" customFormat="1" ht="78" customHeight="1">
      <c r="A403" s="106">
        <v>431175</v>
      </c>
      <c r="B403" s="107" t="s">
        <v>842</v>
      </c>
      <c r="C403" s="108">
        <v>45261</v>
      </c>
      <c r="D403" s="106">
        <v>595589309</v>
      </c>
      <c r="E403" s="100" t="s">
        <v>840</v>
      </c>
      <c r="F403" s="101" t="s">
        <v>632</v>
      </c>
      <c r="G403" s="100" t="s">
        <v>843</v>
      </c>
    </row>
    <row r="404" spans="1:7" s="40" customFormat="1" ht="86.25" customHeight="1">
      <c r="A404" s="106">
        <v>425525</v>
      </c>
      <c r="B404" s="107" t="s">
        <v>764</v>
      </c>
      <c r="C404" s="108">
        <v>45261</v>
      </c>
      <c r="D404" s="106">
        <v>266800000</v>
      </c>
      <c r="E404" s="100" t="s">
        <v>844</v>
      </c>
      <c r="F404" s="101" t="s">
        <v>632</v>
      </c>
      <c r="G404" s="100" t="s">
        <v>845</v>
      </c>
    </row>
    <row r="405" spans="1:7" s="40" customFormat="1" ht="78" customHeight="1">
      <c r="A405" s="106">
        <v>430349</v>
      </c>
      <c r="B405" s="107" t="s">
        <v>846</v>
      </c>
      <c r="C405" s="108">
        <v>45261</v>
      </c>
      <c r="D405" s="106">
        <v>861480835</v>
      </c>
      <c r="E405" s="100" t="s">
        <v>847</v>
      </c>
      <c r="F405" s="101" t="s">
        <v>632</v>
      </c>
      <c r="G405" s="100" t="s">
        <v>848</v>
      </c>
    </row>
    <row r="406" spans="1:7" s="40" customFormat="1" ht="117.75" customHeight="1">
      <c r="A406" s="106">
        <v>425491</v>
      </c>
      <c r="B406" s="107" t="s">
        <v>849</v>
      </c>
      <c r="C406" s="108">
        <v>45261</v>
      </c>
      <c r="D406" s="106">
        <v>59000000</v>
      </c>
      <c r="E406" s="100" t="s">
        <v>850</v>
      </c>
      <c r="F406" s="101" t="s">
        <v>632</v>
      </c>
      <c r="G406" s="100" t="s">
        <v>851</v>
      </c>
    </row>
    <row r="407" spans="1:7" s="40" customFormat="1" ht="141" customHeight="1">
      <c r="A407" s="106">
        <v>425675</v>
      </c>
      <c r="B407" s="107" t="s">
        <v>852</v>
      </c>
      <c r="C407" s="108">
        <v>45261</v>
      </c>
      <c r="D407" s="106">
        <v>1190000000</v>
      </c>
      <c r="E407" s="100" t="s">
        <v>853</v>
      </c>
      <c r="F407" s="101" t="s">
        <v>632</v>
      </c>
      <c r="G407" s="100" t="s">
        <v>854</v>
      </c>
    </row>
    <row r="408" spans="1:7" s="40" customFormat="1" ht="98.25" customHeight="1">
      <c r="A408" s="106">
        <v>431658</v>
      </c>
      <c r="B408" s="107" t="s">
        <v>855</v>
      </c>
      <c r="C408" s="108">
        <v>45261</v>
      </c>
      <c r="D408" s="106">
        <v>450000000</v>
      </c>
      <c r="E408" s="100" t="s">
        <v>856</v>
      </c>
      <c r="F408" s="101" t="s">
        <v>632</v>
      </c>
      <c r="G408" s="100" t="s">
        <v>857</v>
      </c>
    </row>
    <row r="409" spans="1:7" s="40" customFormat="1" ht="96.75" customHeight="1">
      <c r="A409" s="106">
        <v>425425</v>
      </c>
      <c r="B409" s="107" t="s">
        <v>858</v>
      </c>
      <c r="C409" s="108">
        <v>45261</v>
      </c>
      <c r="D409" s="106">
        <v>50000000</v>
      </c>
      <c r="E409" s="100" t="s">
        <v>856</v>
      </c>
      <c r="F409" s="101" t="s">
        <v>632</v>
      </c>
      <c r="G409" s="100" t="s">
        <v>859</v>
      </c>
    </row>
    <row r="410" spans="1:7" s="40" customFormat="1" ht="94.5" customHeight="1">
      <c r="A410" s="106">
        <v>430168</v>
      </c>
      <c r="B410" s="107" t="s">
        <v>860</v>
      </c>
      <c r="C410" s="108">
        <v>45261</v>
      </c>
      <c r="D410" s="106">
        <v>235800000</v>
      </c>
      <c r="E410" s="100" t="s">
        <v>861</v>
      </c>
      <c r="F410" s="101" t="s">
        <v>632</v>
      </c>
      <c r="G410" s="100" t="s">
        <v>862</v>
      </c>
    </row>
    <row r="411" spans="1:7" s="40" customFormat="1" ht="83.25" customHeight="1">
      <c r="A411" s="106">
        <v>425405</v>
      </c>
      <c r="B411" s="107" t="s">
        <v>863</v>
      </c>
      <c r="C411" s="108">
        <v>45261</v>
      </c>
      <c r="D411" s="106">
        <v>80000000</v>
      </c>
      <c r="E411" s="100" t="s">
        <v>864</v>
      </c>
      <c r="F411" s="101" t="s">
        <v>632</v>
      </c>
      <c r="G411" s="100" t="s">
        <v>865</v>
      </c>
    </row>
    <row r="412" spans="1:7" s="40" customFormat="1" ht="95.25" customHeight="1">
      <c r="A412" s="106">
        <v>430266</v>
      </c>
      <c r="B412" s="107" t="s">
        <v>866</v>
      </c>
      <c r="C412" s="108">
        <v>45261</v>
      </c>
      <c r="D412" s="106">
        <v>1153007310</v>
      </c>
      <c r="E412" s="100" t="s">
        <v>867</v>
      </c>
      <c r="F412" s="101" t="s">
        <v>632</v>
      </c>
      <c r="G412" s="100" t="s">
        <v>868</v>
      </c>
    </row>
    <row r="413" spans="1:7" s="40" customFormat="1" ht="87" customHeight="1">
      <c r="A413" s="106">
        <v>425240</v>
      </c>
      <c r="B413" s="107" t="s">
        <v>750</v>
      </c>
      <c r="C413" s="108">
        <v>45261</v>
      </c>
      <c r="D413" s="106">
        <v>10392000</v>
      </c>
      <c r="E413" s="100" t="s">
        <v>869</v>
      </c>
      <c r="F413" s="101" t="s">
        <v>632</v>
      </c>
      <c r="G413" s="100" t="s">
        <v>870</v>
      </c>
    </row>
    <row r="414" spans="1:7" ht="104.25" customHeight="1">
      <c r="A414" s="106">
        <v>434872</v>
      </c>
      <c r="B414" s="107" t="s">
        <v>871</v>
      </c>
      <c r="C414" s="108">
        <v>45261</v>
      </c>
      <c r="D414" s="106">
        <v>102779000</v>
      </c>
      <c r="E414" s="100" t="s">
        <v>872</v>
      </c>
      <c r="F414" s="101" t="s">
        <v>632</v>
      </c>
      <c r="G414" s="100" t="s">
        <v>873</v>
      </c>
    </row>
    <row r="415" spans="1:7" ht="60">
      <c r="A415" s="106">
        <v>435125</v>
      </c>
      <c r="B415" s="107" t="s">
        <v>874</v>
      </c>
      <c r="C415" s="108">
        <v>45261</v>
      </c>
      <c r="D415" s="106">
        <v>550000000</v>
      </c>
      <c r="E415" s="100" t="s">
        <v>875</v>
      </c>
      <c r="F415" s="101" t="s">
        <v>632</v>
      </c>
      <c r="G415" s="100" t="s">
        <v>876</v>
      </c>
    </row>
    <row r="416" spans="1:7" ht="82.5" customHeight="1">
      <c r="A416" s="106">
        <v>425299</v>
      </c>
      <c r="B416" s="107" t="s">
        <v>877</v>
      </c>
      <c r="C416" s="108">
        <v>45261</v>
      </c>
      <c r="D416" s="106">
        <v>200000000</v>
      </c>
      <c r="E416" s="100" t="s">
        <v>878</v>
      </c>
      <c r="F416" s="101" t="s">
        <v>632</v>
      </c>
      <c r="G416" s="100" t="s">
        <v>879</v>
      </c>
    </row>
    <row r="417" spans="1:7" ht="89.25" customHeight="1">
      <c r="A417" s="106">
        <v>425701</v>
      </c>
      <c r="B417" s="107" t="s">
        <v>880</v>
      </c>
      <c r="C417" s="108">
        <v>45261</v>
      </c>
      <c r="D417" s="106">
        <v>270432000</v>
      </c>
      <c r="E417" s="100" t="s">
        <v>881</v>
      </c>
      <c r="F417" s="101" t="s">
        <v>632</v>
      </c>
      <c r="G417" s="100" t="s">
        <v>882</v>
      </c>
    </row>
    <row r="418" spans="1:7" s="40" customFormat="1" ht="80.25" customHeight="1">
      <c r="A418" s="106">
        <v>425506</v>
      </c>
      <c r="B418" s="107" t="s">
        <v>883</v>
      </c>
      <c r="C418" s="108">
        <v>45261</v>
      </c>
      <c r="D418" s="106">
        <v>81100000</v>
      </c>
      <c r="E418" s="100" t="s">
        <v>884</v>
      </c>
      <c r="F418" s="101" t="s">
        <v>632</v>
      </c>
      <c r="G418" s="100" t="s">
        <v>885</v>
      </c>
    </row>
    <row r="419" spans="1:7" s="40" customFormat="1" ht="82.5" customHeight="1">
      <c r="A419" s="106">
        <v>437485</v>
      </c>
      <c r="B419" s="107" t="s">
        <v>886</v>
      </c>
      <c r="C419" s="108">
        <v>45261</v>
      </c>
      <c r="D419" s="106">
        <v>33143798</v>
      </c>
      <c r="E419" s="100" t="s">
        <v>887</v>
      </c>
      <c r="F419" s="101" t="s">
        <v>632</v>
      </c>
      <c r="G419" s="100" t="s">
        <v>888</v>
      </c>
    </row>
    <row r="420" spans="1:7" s="40" customFormat="1" ht="78" customHeight="1">
      <c r="A420" s="106">
        <v>425195</v>
      </c>
      <c r="B420" s="107" t="s">
        <v>723</v>
      </c>
      <c r="C420" s="108">
        <v>45261</v>
      </c>
      <c r="D420" s="106">
        <v>10940150</v>
      </c>
      <c r="E420" s="100" t="s">
        <v>889</v>
      </c>
      <c r="F420" s="101" t="s">
        <v>632</v>
      </c>
      <c r="G420" s="100" t="s">
        <v>890</v>
      </c>
    </row>
    <row r="421" spans="1:7" s="40" customFormat="1" ht="89.25" customHeight="1">
      <c r="A421" s="106">
        <v>425439</v>
      </c>
      <c r="B421" s="107" t="s">
        <v>891</v>
      </c>
      <c r="C421" s="108">
        <v>45261</v>
      </c>
      <c r="D421" s="106">
        <v>413640000</v>
      </c>
      <c r="E421" s="100" t="s">
        <v>892</v>
      </c>
      <c r="F421" s="101" t="s">
        <v>632</v>
      </c>
      <c r="G421" s="100" t="s">
        <v>893</v>
      </c>
    </row>
    <row r="422" spans="1:7" s="40" customFormat="1" ht="90" customHeight="1">
      <c r="A422" s="106">
        <v>433353</v>
      </c>
      <c r="B422" s="107" t="s">
        <v>894</v>
      </c>
      <c r="C422" s="108">
        <v>45261</v>
      </c>
      <c r="D422" s="106">
        <v>225690000</v>
      </c>
      <c r="E422" s="100" t="s">
        <v>892</v>
      </c>
      <c r="F422" s="101" t="s">
        <v>632</v>
      </c>
      <c r="G422" s="100" t="s">
        <v>895</v>
      </c>
    </row>
    <row r="423" spans="1:7" s="40" customFormat="1" ht="72" customHeight="1">
      <c r="A423" s="106">
        <v>433724</v>
      </c>
      <c r="B423" s="107" t="s">
        <v>896</v>
      </c>
      <c r="C423" s="108">
        <v>45264</v>
      </c>
      <c r="D423" s="106">
        <v>322000000</v>
      </c>
      <c r="E423" s="100" t="s">
        <v>897</v>
      </c>
      <c r="F423" s="101" t="s">
        <v>632</v>
      </c>
      <c r="G423" s="100" t="s">
        <v>898</v>
      </c>
    </row>
    <row r="424" spans="1:7" s="40" customFormat="1" ht="81" customHeight="1">
      <c r="A424" s="106">
        <v>437424</v>
      </c>
      <c r="B424" s="107" t="s">
        <v>899</v>
      </c>
      <c r="C424" s="108">
        <v>45265</v>
      </c>
      <c r="D424" s="106">
        <v>66000000</v>
      </c>
      <c r="E424" s="100" t="s">
        <v>900</v>
      </c>
      <c r="F424" s="101" t="s">
        <v>632</v>
      </c>
      <c r="G424" s="100" t="s">
        <v>901</v>
      </c>
    </row>
    <row r="425" spans="1:7" ht="16.5">
      <c r="A425" s="224" t="s">
        <v>84</v>
      </c>
      <c r="B425" s="225"/>
      <c r="C425" s="225"/>
      <c r="D425" s="225"/>
      <c r="E425" s="225"/>
      <c r="F425" s="225"/>
      <c r="G425" s="226"/>
    </row>
    <row r="426" spans="1:7" ht="33">
      <c r="A426" s="256" t="s">
        <v>80</v>
      </c>
      <c r="B426" s="257"/>
      <c r="C426" s="25" t="s">
        <v>16</v>
      </c>
      <c r="D426" s="25" t="s">
        <v>28</v>
      </c>
      <c r="E426" s="26" t="s">
        <v>906</v>
      </c>
      <c r="F426" s="25" t="s">
        <v>29</v>
      </c>
      <c r="G426" s="26" t="s">
        <v>30</v>
      </c>
    </row>
    <row r="427" spans="1:7" ht="15" customHeight="1">
      <c r="A427" s="110">
        <v>100</v>
      </c>
      <c r="B427" s="7"/>
      <c r="C427" s="111" t="s">
        <v>127</v>
      </c>
      <c r="D427" s="8">
        <f>SUM(D428:D432)</f>
        <v>167390265239</v>
      </c>
      <c r="E427" s="8">
        <f>SUM(E428:E432)</f>
        <v>162972354446</v>
      </c>
      <c r="F427" s="8">
        <f t="shared" ref="F427:F449" si="1">+D427-E427</f>
        <v>4417910793</v>
      </c>
      <c r="G427" s="266" t="s">
        <v>128</v>
      </c>
    </row>
    <row r="428" spans="1:7">
      <c r="A428" s="7"/>
      <c r="B428" s="7">
        <v>110</v>
      </c>
      <c r="C428" s="112" t="s">
        <v>129</v>
      </c>
      <c r="D428" s="9">
        <v>104713080056</v>
      </c>
      <c r="E428" s="9">
        <v>100673913576</v>
      </c>
      <c r="F428" s="9">
        <f t="shared" si="1"/>
        <v>4039166480</v>
      </c>
      <c r="G428" s="267"/>
    </row>
    <row r="429" spans="1:7" ht="15" customHeight="1">
      <c r="A429" s="7"/>
      <c r="B429" s="7">
        <v>120</v>
      </c>
      <c r="C429" s="112" t="s">
        <v>130</v>
      </c>
      <c r="D429" s="9">
        <v>2835600000</v>
      </c>
      <c r="E429" s="9">
        <v>2629188319</v>
      </c>
      <c r="F429" s="9">
        <f t="shared" si="1"/>
        <v>206411681</v>
      </c>
      <c r="G429" s="267"/>
    </row>
    <row r="430" spans="1:7" ht="30">
      <c r="A430" s="7"/>
      <c r="B430" s="7">
        <v>130</v>
      </c>
      <c r="C430" s="112" t="s">
        <v>131</v>
      </c>
      <c r="D430" s="9">
        <v>36787290319</v>
      </c>
      <c r="E430" s="9">
        <v>36762930898</v>
      </c>
      <c r="F430" s="9">
        <f t="shared" si="1"/>
        <v>24359421</v>
      </c>
      <c r="G430" s="267"/>
    </row>
    <row r="431" spans="1:7">
      <c r="A431" s="7"/>
      <c r="B431" s="7">
        <v>140</v>
      </c>
      <c r="C431" s="112" t="s">
        <v>132</v>
      </c>
      <c r="D431" s="9">
        <v>20296405666</v>
      </c>
      <c r="E431" s="9">
        <v>20287953852</v>
      </c>
      <c r="F431" s="9">
        <f t="shared" si="1"/>
        <v>8451814</v>
      </c>
      <c r="G431" s="267"/>
    </row>
    <row r="432" spans="1:7">
      <c r="A432" s="7"/>
      <c r="B432" s="7">
        <v>190</v>
      </c>
      <c r="C432" s="112" t="s">
        <v>133</v>
      </c>
      <c r="D432" s="9">
        <v>2757889198</v>
      </c>
      <c r="E432" s="9">
        <v>2618367801</v>
      </c>
      <c r="F432" s="9">
        <f t="shared" si="1"/>
        <v>139521397</v>
      </c>
      <c r="G432" s="267"/>
    </row>
    <row r="433" spans="1:7" ht="15.75">
      <c r="A433" s="110">
        <v>200</v>
      </c>
      <c r="B433" s="7"/>
      <c r="C433" s="113" t="s">
        <v>134</v>
      </c>
      <c r="D433" s="8">
        <f>SUM(D434:D441)</f>
        <v>83788300464</v>
      </c>
      <c r="E433" s="8">
        <f>SUM(E434:E441)</f>
        <v>50738636461</v>
      </c>
      <c r="F433" s="8">
        <f t="shared" si="1"/>
        <v>33049664003</v>
      </c>
      <c r="G433" s="267"/>
    </row>
    <row r="434" spans="1:7">
      <c r="A434" s="7"/>
      <c r="B434" s="7">
        <v>210</v>
      </c>
      <c r="C434" s="112" t="s">
        <v>135</v>
      </c>
      <c r="D434" s="9">
        <v>8343588133</v>
      </c>
      <c r="E434" s="9">
        <v>6574592102</v>
      </c>
      <c r="F434" s="9">
        <f t="shared" si="1"/>
        <v>1768996031</v>
      </c>
      <c r="G434" s="267"/>
    </row>
    <row r="435" spans="1:7">
      <c r="A435" s="7"/>
      <c r="B435" s="7">
        <v>220</v>
      </c>
      <c r="C435" s="112" t="s">
        <v>136</v>
      </c>
      <c r="D435" s="9">
        <v>597934600</v>
      </c>
      <c r="E435" s="9">
        <v>28196832</v>
      </c>
      <c r="F435" s="9">
        <f t="shared" si="1"/>
        <v>569737768</v>
      </c>
      <c r="G435" s="267"/>
    </row>
    <row r="436" spans="1:7">
      <c r="A436" s="7"/>
      <c r="B436" s="7">
        <v>230</v>
      </c>
      <c r="C436" s="112" t="s">
        <v>137</v>
      </c>
      <c r="D436" s="9">
        <v>3665482863</v>
      </c>
      <c r="E436" s="9">
        <v>3091839880</v>
      </c>
      <c r="F436" s="9">
        <f t="shared" si="1"/>
        <v>573642983</v>
      </c>
      <c r="G436" s="267"/>
    </row>
    <row r="437" spans="1:7" ht="45">
      <c r="A437" s="7"/>
      <c r="B437" s="7">
        <v>240</v>
      </c>
      <c r="C437" s="112" t="s">
        <v>138</v>
      </c>
      <c r="D437" s="9">
        <v>47903575262</v>
      </c>
      <c r="E437" s="9">
        <v>26936242321</v>
      </c>
      <c r="F437" s="9">
        <f t="shared" si="1"/>
        <v>20967332941</v>
      </c>
      <c r="G437" s="267"/>
    </row>
    <row r="438" spans="1:7">
      <c r="A438" s="7"/>
      <c r="B438" s="7">
        <v>250</v>
      </c>
      <c r="C438" s="112" t="s">
        <v>139</v>
      </c>
      <c r="D438" s="9">
        <v>3453100000</v>
      </c>
      <c r="E438" s="9">
        <v>2904005959</v>
      </c>
      <c r="F438" s="9">
        <f t="shared" si="1"/>
        <v>549094041</v>
      </c>
      <c r="G438" s="267"/>
    </row>
    <row r="439" spans="1:7" ht="30">
      <c r="A439" s="7"/>
      <c r="B439" s="7">
        <v>260</v>
      </c>
      <c r="C439" s="112" t="s">
        <v>140</v>
      </c>
      <c r="D439" s="9">
        <v>17420561956</v>
      </c>
      <c r="E439" s="9">
        <v>10078653928</v>
      </c>
      <c r="F439" s="9">
        <f t="shared" si="1"/>
        <v>7341908028</v>
      </c>
      <c r="G439" s="267"/>
    </row>
    <row r="440" spans="1:7">
      <c r="A440" s="7"/>
      <c r="B440" s="7">
        <v>280</v>
      </c>
      <c r="C440" s="112" t="s">
        <v>141</v>
      </c>
      <c r="D440" s="9">
        <v>526394650</v>
      </c>
      <c r="E440" s="9">
        <v>160195268</v>
      </c>
      <c r="F440" s="9">
        <f t="shared" si="1"/>
        <v>366199382</v>
      </c>
      <c r="G440" s="267"/>
    </row>
    <row r="441" spans="1:7" ht="30">
      <c r="A441" s="7"/>
      <c r="B441" s="7">
        <v>290</v>
      </c>
      <c r="C441" s="112" t="s">
        <v>142</v>
      </c>
      <c r="D441" s="9">
        <v>1877663000</v>
      </c>
      <c r="E441" s="9">
        <v>964910171</v>
      </c>
      <c r="F441" s="9">
        <f t="shared" si="1"/>
        <v>912752829</v>
      </c>
      <c r="G441" s="267"/>
    </row>
    <row r="442" spans="1:7" ht="31.5">
      <c r="A442" s="110">
        <v>300</v>
      </c>
      <c r="B442" s="7"/>
      <c r="C442" s="113" t="s">
        <v>143</v>
      </c>
      <c r="D442" s="8">
        <f>SUM(D443:D449)</f>
        <v>14164477563</v>
      </c>
      <c r="E442" s="8">
        <f>SUM(E443:E449)</f>
        <v>7896173387</v>
      </c>
      <c r="F442" s="8">
        <f t="shared" si="1"/>
        <v>6268304176</v>
      </c>
      <c r="G442" s="267"/>
    </row>
    <row r="443" spans="1:7">
      <c r="A443" s="7"/>
      <c r="B443" s="7">
        <v>310</v>
      </c>
      <c r="C443" s="112" t="s">
        <v>144</v>
      </c>
      <c r="D443" s="9">
        <v>233469000</v>
      </c>
      <c r="E443" s="9">
        <v>139394794</v>
      </c>
      <c r="F443" s="9">
        <f t="shared" si="1"/>
        <v>94074206</v>
      </c>
      <c r="G443" s="267"/>
    </row>
    <row r="444" spans="1:7">
      <c r="A444" s="7"/>
      <c r="B444" s="7">
        <v>320</v>
      </c>
      <c r="C444" s="112" t="s">
        <v>145</v>
      </c>
      <c r="D444" s="9">
        <v>889282500</v>
      </c>
      <c r="E444" s="9">
        <v>536603309</v>
      </c>
      <c r="F444" s="9">
        <f t="shared" si="1"/>
        <v>352679191</v>
      </c>
      <c r="G444" s="267"/>
    </row>
    <row r="445" spans="1:7" ht="30">
      <c r="A445" s="7"/>
      <c r="B445" s="7">
        <v>330</v>
      </c>
      <c r="C445" s="112" t="s">
        <v>146</v>
      </c>
      <c r="D445" s="9">
        <v>1118459684</v>
      </c>
      <c r="E445" s="9">
        <v>399830151</v>
      </c>
      <c r="F445" s="9">
        <f t="shared" si="1"/>
        <v>718629533</v>
      </c>
      <c r="G445" s="267"/>
    </row>
    <row r="446" spans="1:7" ht="30">
      <c r="A446" s="7"/>
      <c r="B446" s="7">
        <v>340</v>
      </c>
      <c r="C446" s="112" t="s">
        <v>902</v>
      </c>
      <c r="D446" s="9">
        <v>5357673278</v>
      </c>
      <c r="E446" s="9">
        <v>2843736285</v>
      </c>
      <c r="F446" s="9">
        <f t="shared" si="1"/>
        <v>2513936993</v>
      </c>
      <c r="G446" s="267"/>
    </row>
    <row r="447" spans="1:7" ht="46.5" customHeight="1">
      <c r="A447" s="7"/>
      <c r="B447" s="7">
        <v>350</v>
      </c>
      <c r="C447" s="112" t="s">
        <v>147</v>
      </c>
      <c r="D447" s="9">
        <v>1042406577</v>
      </c>
      <c r="E447" s="9">
        <v>270002455</v>
      </c>
      <c r="F447" s="9">
        <f t="shared" si="1"/>
        <v>772404122</v>
      </c>
      <c r="G447" s="267"/>
    </row>
    <row r="448" spans="1:7">
      <c r="A448" s="7"/>
      <c r="B448" s="7">
        <v>360</v>
      </c>
      <c r="C448" s="112" t="s">
        <v>148</v>
      </c>
      <c r="D448" s="9">
        <v>3746447568</v>
      </c>
      <c r="E448" s="9">
        <v>3012307979</v>
      </c>
      <c r="F448" s="9">
        <f t="shared" si="1"/>
        <v>734139589</v>
      </c>
      <c r="G448" s="267"/>
    </row>
    <row r="449" spans="1:7">
      <c r="A449" s="7"/>
      <c r="B449" s="7">
        <v>390</v>
      </c>
      <c r="C449" s="112" t="s">
        <v>149</v>
      </c>
      <c r="D449" s="9">
        <v>1776738956</v>
      </c>
      <c r="E449" s="9">
        <v>694298414</v>
      </c>
      <c r="F449" s="9">
        <f t="shared" si="1"/>
        <v>1082440542</v>
      </c>
      <c r="G449" s="267"/>
    </row>
    <row r="450" spans="1:7" ht="15.75">
      <c r="A450" s="110">
        <v>500</v>
      </c>
      <c r="B450" s="7"/>
      <c r="C450" s="113" t="s">
        <v>150</v>
      </c>
      <c r="D450" s="8">
        <f>SUM(D451:D457)</f>
        <v>86019232533</v>
      </c>
      <c r="E450" s="8">
        <f>SUM(E451:E457)</f>
        <v>25185131874</v>
      </c>
      <c r="F450" s="8">
        <f>SUM(F451:F457)</f>
        <v>60834100659</v>
      </c>
      <c r="G450" s="267"/>
    </row>
    <row r="451" spans="1:7" ht="30.75" customHeight="1">
      <c r="A451" s="7"/>
      <c r="B451" s="7">
        <v>510</v>
      </c>
      <c r="C451" s="112" t="s">
        <v>151</v>
      </c>
      <c r="D451" s="9">
        <v>150000000</v>
      </c>
      <c r="E451" s="9">
        <v>0</v>
      </c>
      <c r="F451" s="9">
        <f t="shared" ref="F451:F459" si="2">+D451-E451</f>
        <v>150000000</v>
      </c>
      <c r="G451" s="267"/>
    </row>
    <row r="452" spans="1:7">
      <c r="A452" s="7"/>
      <c r="B452" s="7">
        <v>520</v>
      </c>
      <c r="C452" s="112" t="s">
        <v>152</v>
      </c>
      <c r="D452" s="9">
        <v>31593149786</v>
      </c>
      <c r="E452" s="9">
        <v>3006755123</v>
      </c>
      <c r="F452" s="9">
        <f t="shared" si="2"/>
        <v>28586394663</v>
      </c>
      <c r="G452" s="267"/>
    </row>
    <row r="453" spans="1:7" ht="58.5" customHeight="1">
      <c r="A453" s="7"/>
      <c r="B453" s="7">
        <v>530</v>
      </c>
      <c r="C453" s="112" t="s">
        <v>153</v>
      </c>
      <c r="D453" s="9">
        <v>35289288583</v>
      </c>
      <c r="E453" s="9">
        <v>13186984545</v>
      </c>
      <c r="F453" s="9">
        <f t="shared" si="2"/>
        <v>22102304038</v>
      </c>
      <c r="G453" s="267"/>
    </row>
    <row r="454" spans="1:7" ht="44.25" customHeight="1">
      <c r="A454" s="7"/>
      <c r="B454" s="7">
        <v>540</v>
      </c>
      <c r="C454" s="112" t="s">
        <v>154</v>
      </c>
      <c r="D454" s="9">
        <v>12559594164</v>
      </c>
      <c r="E454" s="9">
        <v>5867811297</v>
      </c>
      <c r="F454" s="9">
        <f t="shared" si="2"/>
        <v>6691782867</v>
      </c>
      <c r="G454" s="267"/>
    </row>
    <row r="455" spans="1:7" ht="44.25" customHeight="1">
      <c r="A455" s="7"/>
      <c r="B455" s="7">
        <v>550</v>
      </c>
      <c r="C455" s="112" t="s">
        <v>155</v>
      </c>
      <c r="D455" s="9">
        <v>150000000</v>
      </c>
      <c r="E455" s="9">
        <v>0</v>
      </c>
      <c r="F455" s="9">
        <f t="shared" si="2"/>
        <v>150000000</v>
      </c>
      <c r="G455" s="267"/>
    </row>
    <row r="456" spans="1:7" ht="30">
      <c r="A456" s="7"/>
      <c r="B456" s="7">
        <v>570</v>
      </c>
      <c r="C456" s="112" t="s">
        <v>156</v>
      </c>
      <c r="D456" s="9">
        <v>5627200000</v>
      </c>
      <c r="E456" s="9">
        <v>3123580909</v>
      </c>
      <c r="F456" s="9">
        <f t="shared" si="2"/>
        <v>2503619091</v>
      </c>
      <c r="G456" s="267"/>
    </row>
    <row r="457" spans="1:7" ht="42" customHeight="1">
      <c r="A457" s="7"/>
      <c r="B457" s="7">
        <v>590</v>
      </c>
      <c r="C457" s="112" t="s">
        <v>381</v>
      </c>
      <c r="D457" s="9">
        <v>650000000</v>
      </c>
      <c r="E457" s="9">
        <v>0</v>
      </c>
      <c r="F457" s="9">
        <f t="shared" si="2"/>
        <v>650000000</v>
      </c>
      <c r="G457" s="267"/>
    </row>
    <row r="458" spans="1:7" ht="15.75">
      <c r="A458" s="110">
        <v>800</v>
      </c>
      <c r="B458" s="7"/>
      <c r="C458" s="113" t="s">
        <v>157</v>
      </c>
      <c r="D458" s="8">
        <f>SUM(D459:D462)</f>
        <v>26739020688</v>
      </c>
      <c r="E458" s="8">
        <f>SUM(E459:E462)</f>
        <v>22261275270</v>
      </c>
      <c r="F458" s="8">
        <f t="shared" si="2"/>
        <v>4477745418</v>
      </c>
      <c r="G458" s="267"/>
    </row>
    <row r="459" spans="1:7" ht="45.75" customHeight="1">
      <c r="A459" s="7"/>
      <c r="B459" s="7">
        <v>810</v>
      </c>
      <c r="C459" s="112" t="s">
        <v>158</v>
      </c>
      <c r="D459" s="9">
        <v>18000000000</v>
      </c>
      <c r="E459" s="9">
        <v>18000000000</v>
      </c>
      <c r="F459" s="9">
        <f t="shared" si="2"/>
        <v>0</v>
      </c>
      <c r="G459" s="267"/>
    </row>
    <row r="460" spans="1:7" ht="51" customHeight="1">
      <c r="A460" s="7"/>
      <c r="B460" s="7">
        <v>830</v>
      </c>
      <c r="C460" s="112" t="s">
        <v>903</v>
      </c>
      <c r="D460" s="9">
        <v>60000000</v>
      </c>
      <c r="E460" s="9">
        <v>0</v>
      </c>
      <c r="F460" s="9">
        <f>D460-E460</f>
        <v>60000000</v>
      </c>
      <c r="G460" s="267"/>
    </row>
    <row r="461" spans="1:7" ht="49.5" customHeight="1">
      <c r="A461" s="7"/>
      <c r="B461" s="7">
        <v>840</v>
      </c>
      <c r="C461" s="112" t="s">
        <v>159</v>
      </c>
      <c r="D461" s="9">
        <v>2932954000</v>
      </c>
      <c r="E461" s="9">
        <v>981826301</v>
      </c>
      <c r="F461" s="9">
        <f t="shared" ref="F461:F467" si="3">+D461-E461</f>
        <v>1951127699</v>
      </c>
      <c r="G461" s="267"/>
    </row>
    <row r="462" spans="1:7" s="40" customFormat="1" ht="42.75" customHeight="1">
      <c r="A462" s="7"/>
      <c r="B462" s="7">
        <v>850</v>
      </c>
      <c r="C462" s="112" t="s">
        <v>160</v>
      </c>
      <c r="D462" s="9">
        <v>5746066688</v>
      </c>
      <c r="E462" s="9">
        <v>3279448969</v>
      </c>
      <c r="F462" s="9">
        <f t="shared" si="3"/>
        <v>2466617719</v>
      </c>
      <c r="G462" s="267"/>
    </row>
    <row r="463" spans="1:7" s="40" customFormat="1" ht="49.5" customHeight="1">
      <c r="A463" s="110">
        <v>900</v>
      </c>
      <c r="B463" s="7"/>
      <c r="C463" s="113" t="s">
        <v>161</v>
      </c>
      <c r="D463" s="8">
        <f>SUM(D464:D467)</f>
        <v>4392789656</v>
      </c>
      <c r="E463" s="8">
        <f>SUM(E464:E467)</f>
        <v>2852019650</v>
      </c>
      <c r="F463" s="8">
        <f t="shared" si="3"/>
        <v>1540770006</v>
      </c>
      <c r="G463" s="267"/>
    </row>
    <row r="464" spans="1:7" s="40" customFormat="1" ht="49.5" customHeight="1">
      <c r="A464" s="7"/>
      <c r="B464" s="7">
        <v>910</v>
      </c>
      <c r="C464" s="112" t="s">
        <v>162</v>
      </c>
      <c r="D464" s="9">
        <v>3372200000</v>
      </c>
      <c r="E464" s="9">
        <v>2001060183</v>
      </c>
      <c r="F464" s="9">
        <f t="shared" si="3"/>
        <v>1371139817</v>
      </c>
      <c r="G464" s="267"/>
    </row>
    <row r="465" spans="1:7" s="40" customFormat="1" ht="49.5" customHeight="1">
      <c r="A465" s="7"/>
      <c r="B465" s="7">
        <v>920</v>
      </c>
      <c r="C465" s="112" t="s">
        <v>163</v>
      </c>
      <c r="D465" s="9">
        <v>200000000</v>
      </c>
      <c r="E465" s="9">
        <v>30369813</v>
      </c>
      <c r="F465" s="9">
        <f t="shared" si="3"/>
        <v>169630187</v>
      </c>
      <c r="G465" s="267"/>
    </row>
    <row r="466" spans="1:7" s="40" customFormat="1" ht="49.5" customHeight="1">
      <c r="A466" s="7"/>
      <c r="B466" s="7">
        <v>960</v>
      </c>
      <c r="C466" s="112" t="s">
        <v>904</v>
      </c>
      <c r="D466" s="9">
        <v>734427777</v>
      </c>
      <c r="E466" s="9">
        <v>734427775</v>
      </c>
      <c r="F466" s="9">
        <f t="shared" si="3"/>
        <v>2</v>
      </c>
      <c r="G466" s="267"/>
    </row>
    <row r="467" spans="1:7" s="40" customFormat="1" ht="49.5" customHeight="1">
      <c r="A467" s="7"/>
      <c r="B467" s="7">
        <v>980</v>
      </c>
      <c r="C467" s="112" t="s">
        <v>905</v>
      </c>
      <c r="D467" s="9">
        <v>86161879</v>
      </c>
      <c r="E467" s="9">
        <v>86161879</v>
      </c>
      <c r="F467" s="9">
        <f t="shared" si="3"/>
        <v>0</v>
      </c>
      <c r="G467" s="267"/>
    </row>
    <row r="468" spans="1:7" ht="15.75">
      <c r="A468" s="452" t="s">
        <v>164</v>
      </c>
      <c r="B468" s="453"/>
      <c r="C468" s="454"/>
      <c r="D468" s="8">
        <f>+D427+D433+D442+D450+D458+D463</f>
        <v>382494086143</v>
      </c>
      <c r="E468" s="8">
        <f>+E427+E433+E442+E450+E458+E463</f>
        <v>271905591088</v>
      </c>
      <c r="F468" s="8">
        <f>+D468-E468</f>
        <v>110588495055</v>
      </c>
      <c r="G468" s="268"/>
    </row>
    <row r="469" spans="1:7" ht="15.75">
      <c r="A469" s="99"/>
      <c r="B469" s="88"/>
      <c r="C469" s="89"/>
      <c r="D469" s="88"/>
      <c r="E469" s="88"/>
      <c r="F469" s="88"/>
      <c r="G469" s="88"/>
    </row>
    <row r="470" spans="1:7" ht="15.75">
      <c r="A470" s="87"/>
      <c r="B470" s="88"/>
      <c r="C470" s="89"/>
      <c r="D470" s="88"/>
      <c r="E470" s="88"/>
      <c r="F470" s="88"/>
      <c r="G470" s="88"/>
    </row>
    <row r="471" spans="1:7" ht="15.75">
      <c r="A471" s="87"/>
      <c r="B471" s="88"/>
      <c r="C471" s="89"/>
      <c r="D471" s="88"/>
      <c r="E471" s="88"/>
      <c r="F471" s="88"/>
      <c r="G471" s="88"/>
    </row>
    <row r="472" spans="1:7" ht="15.75">
      <c r="A472" s="87"/>
      <c r="B472" s="88"/>
      <c r="C472" s="89"/>
      <c r="D472" s="88"/>
      <c r="E472" s="88"/>
      <c r="F472" s="88"/>
      <c r="G472" s="88"/>
    </row>
    <row r="473" spans="1:7" ht="15.75">
      <c r="A473" s="87"/>
      <c r="B473" s="88"/>
      <c r="C473" s="89"/>
      <c r="D473" s="88"/>
      <c r="E473" s="88"/>
      <c r="F473" s="88"/>
      <c r="G473" s="88"/>
    </row>
    <row r="474" spans="1:7" ht="15.75">
      <c r="A474" s="87"/>
      <c r="B474" s="88"/>
      <c r="C474" s="89"/>
      <c r="D474" s="88"/>
      <c r="E474" s="88"/>
      <c r="F474" s="88"/>
      <c r="G474" s="88"/>
    </row>
    <row r="475" spans="1:7" ht="15.75">
      <c r="A475" s="87"/>
      <c r="B475" s="88"/>
      <c r="C475" s="89"/>
      <c r="D475" s="88"/>
      <c r="E475" s="88"/>
      <c r="F475" s="88"/>
      <c r="G475" s="88"/>
    </row>
    <row r="476" spans="1:7" ht="15.75">
      <c r="A476" s="87"/>
      <c r="B476" s="88"/>
      <c r="C476" s="89"/>
      <c r="D476" s="88"/>
      <c r="E476" s="88"/>
      <c r="F476" s="88"/>
      <c r="G476" s="88"/>
    </row>
    <row r="477" spans="1:7" ht="99.95" customHeight="1">
      <c r="A477" s="87"/>
      <c r="B477" s="88"/>
      <c r="C477" s="89"/>
      <c r="D477" s="88"/>
      <c r="E477" s="88"/>
      <c r="F477" s="88"/>
      <c r="G477" s="88"/>
    </row>
    <row r="478" spans="1:7" ht="99.95" customHeight="1">
      <c r="A478" s="87"/>
      <c r="B478" s="88"/>
      <c r="C478" s="89"/>
      <c r="D478" s="88"/>
      <c r="E478" s="88"/>
      <c r="F478" s="88"/>
      <c r="G478" s="88"/>
    </row>
    <row r="479" spans="1:7" ht="15.75">
      <c r="A479" s="87"/>
      <c r="B479" s="88"/>
      <c r="C479" s="89"/>
      <c r="D479" s="88"/>
      <c r="E479" s="88"/>
      <c r="F479" s="88"/>
      <c r="G479" s="88"/>
    </row>
    <row r="480" spans="1:7" ht="15.75">
      <c r="A480" s="87"/>
      <c r="B480" s="88"/>
      <c r="C480" s="89"/>
      <c r="D480" s="88"/>
      <c r="E480" s="88"/>
      <c r="F480" s="88"/>
      <c r="G480" s="88"/>
    </row>
    <row r="481" spans="1:7" ht="15.75">
      <c r="A481" s="87"/>
      <c r="B481" s="88"/>
      <c r="C481" s="89"/>
      <c r="D481" s="88"/>
      <c r="E481" s="88"/>
      <c r="F481" s="88"/>
      <c r="G481" s="88"/>
    </row>
    <row r="482" spans="1:7" ht="15.75">
      <c r="A482" s="87"/>
      <c r="B482" s="88"/>
      <c r="C482" s="89"/>
      <c r="D482" s="88"/>
      <c r="E482" s="88"/>
      <c r="F482" s="88"/>
      <c r="G482" s="88"/>
    </row>
    <row r="483" spans="1:7" ht="15.75">
      <c r="A483" s="87"/>
      <c r="B483" s="88"/>
      <c r="C483" s="89"/>
      <c r="D483" s="88"/>
      <c r="E483" s="88"/>
      <c r="F483" s="88"/>
      <c r="G483" s="88"/>
    </row>
    <row r="484" spans="1:7" ht="15.75">
      <c r="A484" s="87"/>
      <c r="B484" s="88"/>
      <c r="C484" s="89"/>
      <c r="D484" s="88"/>
      <c r="E484" s="88"/>
      <c r="F484" s="88"/>
      <c r="G484" s="88"/>
    </row>
    <row r="485" spans="1:7" ht="15.75">
      <c r="A485" s="87"/>
      <c r="B485" s="88"/>
      <c r="C485" s="89"/>
      <c r="D485" s="88"/>
      <c r="E485" s="88"/>
      <c r="F485" s="88"/>
      <c r="G485" s="88"/>
    </row>
    <row r="486" spans="1:7" ht="15.75">
      <c r="A486" s="87"/>
      <c r="B486" s="88"/>
      <c r="C486" s="89"/>
      <c r="D486" s="88"/>
      <c r="E486" s="88"/>
      <c r="F486" s="88"/>
      <c r="G486" s="88"/>
    </row>
    <row r="487" spans="1:7" ht="15.75">
      <c r="A487" s="87"/>
      <c r="B487" s="88"/>
      <c r="C487" s="89"/>
      <c r="D487" s="88"/>
      <c r="E487" s="88"/>
      <c r="F487" s="88"/>
      <c r="G487" s="88"/>
    </row>
    <row r="488" spans="1:7" ht="15.75">
      <c r="A488" s="87"/>
      <c r="B488" s="88"/>
      <c r="C488" s="89"/>
      <c r="D488" s="88"/>
      <c r="E488" s="88"/>
      <c r="F488" s="88"/>
      <c r="G488" s="88"/>
    </row>
    <row r="489" spans="1:7" ht="15.75">
      <c r="A489" s="87"/>
      <c r="B489" s="88"/>
      <c r="C489" s="89"/>
      <c r="D489" s="88"/>
      <c r="E489" s="88"/>
      <c r="F489" s="88"/>
      <c r="G489" s="88"/>
    </row>
    <row r="490" spans="1:7" ht="15.75">
      <c r="A490" s="87"/>
      <c r="B490" s="88"/>
      <c r="C490" s="89"/>
      <c r="D490" s="88"/>
      <c r="E490" s="88"/>
      <c r="F490" s="88"/>
      <c r="G490" s="88"/>
    </row>
    <row r="491" spans="1:7" ht="15.75">
      <c r="A491" s="87"/>
      <c r="B491" s="88"/>
      <c r="C491" s="89"/>
      <c r="D491" s="88"/>
      <c r="E491" s="88"/>
      <c r="F491" s="88"/>
      <c r="G491" s="88"/>
    </row>
    <row r="492" spans="1:7" ht="15.75">
      <c r="A492" s="99"/>
      <c r="B492" s="88"/>
      <c r="C492" s="89"/>
      <c r="D492" s="88"/>
      <c r="E492" s="88"/>
      <c r="F492" s="88"/>
      <c r="G492" s="88"/>
    </row>
    <row r="493" spans="1:7" ht="18.75">
      <c r="A493" s="261" t="s">
        <v>85</v>
      </c>
      <c r="B493" s="262"/>
      <c r="C493" s="262"/>
      <c r="D493" s="262"/>
      <c r="E493" s="262"/>
      <c r="F493" s="262"/>
      <c r="G493" s="263"/>
    </row>
    <row r="494" spans="1:7" ht="16.5">
      <c r="A494" s="224" t="s">
        <v>32</v>
      </c>
      <c r="B494" s="225"/>
      <c r="C494" s="225"/>
      <c r="D494" s="225"/>
      <c r="E494" s="225"/>
      <c r="F494" s="225"/>
      <c r="G494" s="226"/>
    </row>
    <row r="495" spans="1:7" ht="15.75">
      <c r="A495" s="191" t="s">
        <v>290</v>
      </c>
      <c r="B495" s="192"/>
      <c r="C495" s="192"/>
      <c r="D495" s="192"/>
      <c r="E495" s="192"/>
      <c r="F495" s="192"/>
      <c r="G495" s="193"/>
    </row>
    <row r="496" spans="1:7" ht="47.25">
      <c r="A496" s="21" t="s">
        <v>15</v>
      </c>
      <c r="B496" s="21" t="s">
        <v>33</v>
      </c>
      <c r="C496" s="194" t="s">
        <v>16</v>
      </c>
      <c r="D496" s="194"/>
      <c r="E496" s="194" t="s">
        <v>34</v>
      </c>
      <c r="F496" s="194"/>
      <c r="G496" s="21" t="s">
        <v>35</v>
      </c>
    </row>
    <row r="497" spans="1:7" ht="30">
      <c r="A497" s="100">
        <v>1</v>
      </c>
      <c r="B497" s="100" t="s">
        <v>206</v>
      </c>
      <c r="C497" s="209" t="s">
        <v>207</v>
      </c>
      <c r="D497" s="209"/>
      <c r="E497" s="209" t="s">
        <v>208</v>
      </c>
      <c r="F497" s="209"/>
      <c r="G497" s="101">
        <v>214381151</v>
      </c>
    </row>
    <row r="498" spans="1:7" ht="45">
      <c r="A498" s="101">
        <f>A497+1</f>
        <v>2</v>
      </c>
      <c r="B498" s="100" t="s">
        <v>209</v>
      </c>
      <c r="C498" s="209" t="s">
        <v>207</v>
      </c>
      <c r="D498" s="209"/>
      <c r="E498" s="209" t="s">
        <v>210</v>
      </c>
      <c r="F498" s="209"/>
      <c r="G498" s="101">
        <v>216882331</v>
      </c>
    </row>
    <row r="499" spans="1:7" s="3" customFormat="1" ht="45">
      <c r="A499" s="101">
        <f>A498+1</f>
        <v>3</v>
      </c>
      <c r="B499" s="100" t="s">
        <v>390</v>
      </c>
      <c r="C499" s="209" t="s">
        <v>207</v>
      </c>
      <c r="D499" s="209"/>
      <c r="E499" s="209" t="s">
        <v>391</v>
      </c>
      <c r="F499" s="209"/>
      <c r="G499" s="101">
        <v>214383302</v>
      </c>
    </row>
    <row r="500" spans="1:7" s="3" customFormat="1" ht="15.75">
      <c r="A500" s="191" t="s">
        <v>1280</v>
      </c>
      <c r="B500" s="192"/>
      <c r="C500" s="192"/>
      <c r="D500" s="192"/>
      <c r="E500" s="192"/>
      <c r="F500" s="192"/>
      <c r="G500" s="193"/>
    </row>
    <row r="501" spans="1:7" s="3" customFormat="1" ht="47.25">
      <c r="A501" s="170" t="s">
        <v>15</v>
      </c>
      <c r="B501" s="170" t="s">
        <v>33</v>
      </c>
      <c r="C501" s="194" t="s">
        <v>16</v>
      </c>
      <c r="D501" s="194"/>
      <c r="E501" s="194" t="s">
        <v>34</v>
      </c>
      <c r="F501" s="194"/>
      <c r="G501" s="170" t="s">
        <v>35</v>
      </c>
    </row>
    <row r="502" spans="1:7" s="3" customFormat="1" ht="45">
      <c r="A502" s="171">
        <v>1</v>
      </c>
      <c r="B502" s="171" t="s">
        <v>463</v>
      </c>
      <c r="C502" s="182" t="s">
        <v>464</v>
      </c>
      <c r="D502" s="182"/>
      <c r="E502" s="183" t="s">
        <v>465</v>
      </c>
      <c r="F502" s="184"/>
      <c r="G502" s="171" t="s">
        <v>466</v>
      </c>
    </row>
    <row r="503" spans="1:7" s="3" customFormat="1" ht="45">
      <c r="A503" s="174">
        <v>2</v>
      </c>
      <c r="B503" s="171" t="s">
        <v>467</v>
      </c>
      <c r="C503" s="182" t="s">
        <v>468</v>
      </c>
      <c r="D503" s="182"/>
      <c r="E503" s="183" t="s">
        <v>469</v>
      </c>
      <c r="F503" s="184"/>
      <c r="G503" s="171" t="s">
        <v>466</v>
      </c>
    </row>
    <row r="504" spans="1:7" s="3" customFormat="1" ht="60">
      <c r="A504" s="174">
        <v>3</v>
      </c>
      <c r="B504" s="171" t="s">
        <v>470</v>
      </c>
      <c r="C504" s="183" t="s">
        <v>471</v>
      </c>
      <c r="D504" s="184"/>
      <c r="E504" s="183" t="s">
        <v>472</v>
      </c>
      <c r="F504" s="184"/>
      <c r="G504" s="171" t="s">
        <v>473</v>
      </c>
    </row>
    <row r="505" spans="1:7" s="3" customFormat="1" ht="60">
      <c r="A505" s="174">
        <v>4</v>
      </c>
      <c r="B505" s="171" t="s">
        <v>474</v>
      </c>
      <c r="C505" s="183" t="s">
        <v>471</v>
      </c>
      <c r="D505" s="184"/>
      <c r="E505" s="183" t="s">
        <v>472</v>
      </c>
      <c r="F505" s="184"/>
      <c r="G505" s="171" t="s">
        <v>475</v>
      </c>
    </row>
    <row r="506" spans="1:7" s="3" customFormat="1" ht="45">
      <c r="A506" s="174">
        <v>5</v>
      </c>
      <c r="B506" s="171" t="s">
        <v>476</v>
      </c>
      <c r="C506" s="182" t="s">
        <v>477</v>
      </c>
      <c r="D506" s="182"/>
      <c r="E506" s="182" t="s">
        <v>478</v>
      </c>
      <c r="F506" s="182"/>
      <c r="G506" s="171" t="s">
        <v>479</v>
      </c>
    </row>
    <row r="507" spans="1:7" s="3" customFormat="1" ht="45">
      <c r="A507" s="174">
        <v>6</v>
      </c>
      <c r="B507" s="171" t="s">
        <v>480</v>
      </c>
      <c r="C507" s="182" t="s">
        <v>477</v>
      </c>
      <c r="D507" s="182"/>
      <c r="E507" s="182" t="s">
        <v>481</v>
      </c>
      <c r="F507" s="182"/>
      <c r="G507" s="171" t="s">
        <v>482</v>
      </c>
    </row>
    <row r="508" spans="1:7" s="3" customFormat="1" ht="15.75">
      <c r="A508" s="191" t="s">
        <v>922</v>
      </c>
      <c r="B508" s="192"/>
      <c r="C508" s="192"/>
      <c r="D508" s="192"/>
      <c r="E508" s="192"/>
      <c r="F508" s="192"/>
      <c r="G508" s="193"/>
    </row>
    <row r="509" spans="1:7" s="3" customFormat="1" ht="47.25">
      <c r="A509" s="96" t="s">
        <v>15</v>
      </c>
      <c r="B509" s="96" t="s">
        <v>33</v>
      </c>
      <c r="C509" s="194" t="s">
        <v>16</v>
      </c>
      <c r="D509" s="194"/>
      <c r="E509" s="194" t="s">
        <v>34</v>
      </c>
      <c r="F509" s="194"/>
      <c r="G509" s="96" t="s">
        <v>35</v>
      </c>
    </row>
    <row r="510" spans="1:7" s="3" customFormat="1" ht="168" customHeight="1">
      <c r="A510" s="100">
        <v>1</v>
      </c>
      <c r="B510" s="124" t="s">
        <v>1163</v>
      </c>
      <c r="C510" s="210" t="str">
        <f>UPPER("Encuesta de satisfación al Cliente - SDNA")</f>
        <v>ENCUESTA DE SATISFACIÓN AL CLIENTE - SDNA</v>
      </c>
      <c r="D510" s="211"/>
      <c r="E510" s="210" t="s">
        <v>907</v>
      </c>
      <c r="F510" s="211"/>
      <c r="G510" s="114" t="s">
        <v>908</v>
      </c>
    </row>
    <row r="511" spans="1:7" s="3" customFormat="1" ht="138" customHeight="1">
      <c r="A511" s="100">
        <v>2</v>
      </c>
      <c r="B511" s="124" t="s">
        <v>1163</v>
      </c>
      <c r="C511" s="210" t="str">
        <f>UPPER("Registro de Reclamo -SDNA")</f>
        <v>REGISTRO DE RECLAMO -SDNA</v>
      </c>
      <c r="D511" s="211"/>
      <c r="E511" s="210" t="s">
        <v>907</v>
      </c>
      <c r="F511" s="211"/>
      <c r="G511" s="114" t="s">
        <v>909</v>
      </c>
    </row>
    <row r="512" spans="1:7" s="3" customFormat="1" ht="163.5" customHeight="1">
      <c r="A512" s="100">
        <v>3</v>
      </c>
      <c r="B512" s="124" t="s">
        <v>1163</v>
      </c>
      <c r="C512" s="210" t="str">
        <f>UPPER("Encuesta de satisfación al Cliente - SAVEC")</f>
        <v>ENCUESTA DE SATISFACIÓN AL CLIENTE - SAVEC</v>
      </c>
      <c r="D512" s="211"/>
      <c r="E512" s="209" t="s">
        <v>409</v>
      </c>
      <c r="F512" s="209"/>
      <c r="G512" s="114" t="s">
        <v>910</v>
      </c>
    </row>
    <row r="513" spans="1:7" s="3" customFormat="1" ht="160.5" customHeight="1">
      <c r="A513" s="100">
        <v>4</v>
      </c>
      <c r="B513" s="124" t="s">
        <v>1163</v>
      </c>
      <c r="C513" s="210" t="str">
        <f>UPPER("Registro de Reclamo -SAVEC")</f>
        <v>REGISTRO DE RECLAMO -SAVEC</v>
      </c>
      <c r="D513" s="211"/>
      <c r="E513" s="209" t="s">
        <v>409</v>
      </c>
      <c r="F513" s="209"/>
      <c r="G513" s="114" t="s">
        <v>911</v>
      </c>
    </row>
    <row r="514" spans="1:7" s="3" customFormat="1" ht="100.5" customHeight="1">
      <c r="A514" s="100">
        <v>5</v>
      </c>
      <c r="B514" s="124" t="s">
        <v>1163</v>
      </c>
      <c r="C514" s="210" t="s">
        <v>912</v>
      </c>
      <c r="D514" s="211"/>
      <c r="E514" s="209" t="s">
        <v>913</v>
      </c>
      <c r="F514" s="209"/>
      <c r="G514" s="114" t="s">
        <v>914</v>
      </c>
    </row>
    <row r="515" spans="1:7" s="3" customFormat="1" ht="75">
      <c r="A515" s="100">
        <v>6</v>
      </c>
      <c r="B515" s="124" t="s">
        <v>1163</v>
      </c>
      <c r="C515" s="210" t="s">
        <v>915</v>
      </c>
      <c r="D515" s="211"/>
      <c r="E515" s="209" t="s">
        <v>916</v>
      </c>
      <c r="F515" s="209"/>
      <c r="G515" s="114" t="s">
        <v>917</v>
      </c>
    </row>
    <row r="516" spans="1:7" s="3" customFormat="1" ht="117" customHeight="1">
      <c r="A516" s="100">
        <v>7</v>
      </c>
      <c r="B516" s="124" t="s">
        <v>1163</v>
      </c>
      <c r="C516" s="210" t="s">
        <v>918</v>
      </c>
      <c r="D516" s="211"/>
      <c r="E516" s="209" t="s">
        <v>916</v>
      </c>
      <c r="F516" s="209"/>
      <c r="G516" s="114" t="s">
        <v>919</v>
      </c>
    </row>
    <row r="517" spans="1:7" s="3" customFormat="1" ht="145.5" customHeight="1">
      <c r="A517" s="100">
        <v>8</v>
      </c>
      <c r="B517" s="124" t="s">
        <v>1163</v>
      </c>
      <c r="C517" s="210" t="s">
        <v>920</v>
      </c>
      <c r="D517" s="211"/>
      <c r="E517" s="209" t="s">
        <v>916</v>
      </c>
      <c r="F517" s="209"/>
      <c r="G517" s="114" t="s">
        <v>921</v>
      </c>
    </row>
    <row r="518" spans="1:7" ht="15.75">
      <c r="A518" s="191" t="s">
        <v>1280</v>
      </c>
      <c r="B518" s="192"/>
      <c r="C518" s="192"/>
      <c r="D518" s="192"/>
      <c r="E518" s="192"/>
      <c r="F518" s="192"/>
      <c r="G518" s="193"/>
    </row>
    <row r="519" spans="1:7" ht="47.25">
      <c r="A519" s="33" t="s">
        <v>15</v>
      </c>
      <c r="B519" s="33" t="s">
        <v>33</v>
      </c>
      <c r="C519" s="194" t="s">
        <v>16</v>
      </c>
      <c r="D519" s="194"/>
      <c r="E519" s="194" t="s">
        <v>34</v>
      </c>
      <c r="F519" s="194"/>
      <c r="G519" s="33" t="s">
        <v>35</v>
      </c>
    </row>
    <row r="520" spans="1:7" ht="45">
      <c r="A520" s="42">
        <v>1</v>
      </c>
      <c r="B520" s="42" t="s">
        <v>463</v>
      </c>
      <c r="C520" s="274" t="s">
        <v>464</v>
      </c>
      <c r="D520" s="274"/>
      <c r="E520" s="207" t="s">
        <v>465</v>
      </c>
      <c r="F520" s="208"/>
      <c r="G520" s="42" t="s">
        <v>466</v>
      </c>
    </row>
    <row r="521" spans="1:7" ht="45">
      <c r="A521" s="43">
        <v>2</v>
      </c>
      <c r="B521" s="42" t="s">
        <v>467</v>
      </c>
      <c r="C521" s="274" t="s">
        <v>468</v>
      </c>
      <c r="D521" s="274"/>
      <c r="E521" s="207" t="s">
        <v>469</v>
      </c>
      <c r="F521" s="208"/>
      <c r="G521" s="42" t="s">
        <v>466</v>
      </c>
    </row>
    <row r="522" spans="1:7" ht="60">
      <c r="A522" s="43">
        <v>3</v>
      </c>
      <c r="B522" s="42" t="s">
        <v>470</v>
      </c>
      <c r="C522" s="207" t="s">
        <v>471</v>
      </c>
      <c r="D522" s="208"/>
      <c r="E522" s="207" t="s">
        <v>472</v>
      </c>
      <c r="F522" s="208"/>
      <c r="G522" s="42" t="s">
        <v>473</v>
      </c>
    </row>
    <row r="523" spans="1:7" ht="60">
      <c r="A523" s="43">
        <v>4</v>
      </c>
      <c r="B523" s="42" t="s">
        <v>474</v>
      </c>
      <c r="C523" s="207" t="s">
        <v>471</v>
      </c>
      <c r="D523" s="208"/>
      <c r="E523" s="207" t="s">
        <v>472</v>
      </c>
      <c r="F523" s="208"/>
      <c r="G523" s="42" t="s">
        <v>475</v>
      </c>
    </row>
    <row r="524" spans="1:7" ht="45">
      <c r="A524" s="43">
        <v>5</v>
      </c>
      <c r="B524" s="42" t="s">
        <v>476</v>
      </c>
      <c r="C524" s="274" t="s">
        <v>477</v>
      </c>
      <c r="D524" s="274"/>
      <c r="E524" s="274" t="s">
        <v>478</v>
      </c>
      <c r="F524" s="274"/>
      <c r="G524" s="42" t="s">
        <v>479</v>
      </c>
    </row>
    <row r="525" spans="1:7" ht="48" customHeight="1">
      <c r="A525" s="43">
        <v>6</v>
      </c>
      <c r="B525" s="42" t="s">
        <v>480</v>
      </c>
      <c r="C525" s="274" t="s">
        <v>477</v>
      </c>
      <c r="D525" s="274"/>
      <c r="E525" s="274" t="s">
        <v>481</v>
      </c>
      <c r="F525" s="274"/>
      <c r="G525" s="42" t="s">
        <v>482</v>
      </c>
    </row>
    <row r="526" spans="1:7" ht="15" customHeight="1">
      <c r="A526" s="191" t="s">
        <v>538</v>
      </c>
      <c r="B526" s="192"/>
      <c r="C526" s="192"/>
      <c r="D526" s="192"/>
      <c r="E526" s="192"/>
      <c r="F526" s="192"/>
      <c r="G526" s="193"/>
    </row>
    <row r="527" spans="1:7" s="40" customFormat="1" ht="47.25">
      <c r="A527" s="46" t="s">
        <v>15</v>
      </c>
      <c r="B527" s="46" t="s">
        <v>33</v>
      </c>
      <c r="C527" s="194" t="s">
        <v>16</v>
      </c>
      <c r="D527" s="194"/>
      <c r="E527" s="194" t="s">
        <v>34</v>
      </c>
      <c r="F527" s="194"/>
      <c r="G527" s="46" t="s">
        <v>35</v>
      </c>
    </row>
    <row r="528" spans="1:7" s="40" customFormat="1" ht="65.25" customHeight="1">
      <c r="A528" s="45">
        <v>1</v>
      </c>
      <c r="B528" s="47" t="s">
        <v>540</v>
      </c>
      <c r="C528" s="371" t="s">
        <v>541</v>
      </c>
      <c r="D528" s="274"/>
      <c r="E528" s="372" t="s">
        <v>539</v>
      </c>
      <c r="F528" s="208"/>
      <c r="G528" s="47" t="s">
        <v>542</v>
      </c>
    </row>
    <row r="529" spans="1:7" s="40" customFormat="1" ht="147" customHeight="1">
      <c r="A529" s="168"/>
      <c r="B529" s="177"/>
      <c r="C529" s="177"/>
      <c r="D529" s="178"/>
      <c r="E529" s="177"/>
      <c r="F529" s="178"/>
      <c r="G529" s="179"/>
    </row>
    <row r="530" spans="1:7" s="40" customFormat="1" ht="15.75">
      <c r="A530" s="191" t="s">
        <v>923</v>
      </c>
      <c r="B530" s="192"/>
      <c r="C530" s="192"/>
      <c r="D530" s="192"/>
      <c r="E530" s="192"/>
      <c r="F530" s="192"/>
      <c r="G530" s="193"/>
    </row>
    <row r="531" spans="1:7" s="40" customFormat="1" ht="15.75">
      <c r="A531" s="269" t="s">
        <v>65</v>
      </c>
      <c r="B531" s="270"/>
      <c r="C531" s="269" t="s">
        <v>16</v>
      </c>
      <c r="D531" s="270"/>
      <c r="E531" s="4" t="s">
        <v>4</v>
      </c>
      <c r="F531" s="269" t="s">
        <v>66</v>
      </c>
      <c r="G531" s="270"/>
    </row>
    <row r="532" spans="1:7" s="40" customFormat="1" ht="30">
      <c r="A532" s="164">
        <v>1</v>
      </c>
      <c r="B532" s="164" t="s">
        <v>924</v>
      </c>
      <c r="C532" s="379" t="s">
        <v>925</v>
      </c>
      <c r="D532" s="379"/>
      <c r="E532" s="164" t="s">
        <v>926</v>
      </c>
      <c r="F532" s="380" t="s">
        <v>927</v>
      </c>
      <c r="G532" s="381"/>
    </row>
    <row r="533" spans="1:7" ht="16.5">
      <c r="A533" s="271" t="s">
        <v>81</v>
      </c>
      <c r="B533" s="272"/>
      <c r="C533" s="272"/>
      <c r="D533" s="272"/>
      <c r="E533" s="272"/>
      <c r="F533" s="272"/>
      <c r="G533" s="273"/>
    </row>
    <row r="534" spans="1:7" s="40" customFormat="1" ht="15.75">
      <c r="A534" s="191" t="s">
        <v>290</v>
      </c>
      <c r="B534" s="192"/>
      <c r="C534" s="192"/>
      <c r="D534" s="192"/>
      <c r="E534" s="192"/>
      <c r="F534" s="192"/>
      <c r="G534" s="193"/>
    </row>
    <row r="535" spans="1:7" ht="15.75">
      <c r="A535" s="269" t="s">
        <v>65</v>
      </c>
      <c r="B535" s="270"/>
      <c r="C535" s="269" t="s">
        <v>16</v>
      </c>
      <c r="D535" s="270"/>
      <c r="E535" s="4" t="s">
        <v>58</v>
      </c>
      <c r="F535" s="269" t="s">
        <v>66</v>
      </c>
      <c r="G535" s="270"/>
    </row>
    <row r="536" spans="1:7" s="40" customFormat="1" ht="15" customHeight="1">
      <c r="A536" s="427" t="s">
        <v>211</v>
      </c>
      <c r="B536" s="428"/>
      <c r="C536" s="427" t="s">
        <v>212</v>
      </c>
      <c r="D536" s="428"/>
      <c r="E536" s="102" t="s">
        <v>630</v>
      </c>
      <c r="F536" s="389" t="s">
        <v>213</v>
      </c>
      <c r="G536" s="390"/>
    </row>
    <row r="537" spans="1:7" s="40" customFormat="1" ht="81.75" customHeight="1">
      <c r="A537" s="103"/>
      <c r="B537" s="104"/>
      <c r="C537" s="103"/>
      <c r="D537" s="104"/>
      <c r="E537" s="105"/>
      <c r="F537" s="103"/>
      <c r="G537" s="104"/>
    </row>
    <row r="538" spans="1:7" s="40" customFormat="1" ht="15.75">
      <c r="A538" s="191" t="s">
        <v>922</v>
      </c>
      <c r="B538" s="192"/>
      <c r="C538" s="192"/>
      <c r="D538" s="192"/>
      <c r="E538" s="192"/>
      <c r="F538" s="192"/>
      <c r="G538" s="193"/>
    </row>
    <row r="539" spans="1:7">
      <c r="A539" s="352" t="s">
        <v>287</v>
      </c>
      <c r="B539" s="353"/>
      <c r="C539" s="352" t="s">
        <v>288</v>
      </c>
      <c r="D539" s="353"/>
      <c r="E539" s="39">
        <v>45028</v>
      </c>
      <c r="F539" s="352" t="s">
        <v>280</v>
      </c>
      <c r="G539" s="353"/>
    </row>
    <row r="540" spans="1:7" ht="335.25" customHeight="1">
      <c r="A540" s="197"/>
      <c r="B540" s="198"/>
      <c r="C540" s="198"/>
      <c r="D540" s="198"/>
      <c r="E540" s="198"/>
      <c r="F540" s="198"/>
      <c r="G540" s="199"/>
    </row>
    <row r="541" spans="1:7" s="40" customFormat="1" ht="15.75">
      <c r="A541" s="191" t="s">
        <v>923</v>
      </c>
      <c r="B541" s="192"/>
      <c r="C541" s="192"/>
      <c r="D541" s="192"/>
      <c r="E541" s="192"/>
      <c r="F541" s="192"/>
      <c r="G541" s="193"/>
    </row>
    <row r="542" spans="1:7" s="40" customFormat="1" ht="15.75">
      <c r="A542" s="269" t="s">
        <v>65</v>
      </c>
      <c r="B542" s="270"/>
      <c r="C542" s="269" t="s">
        <v>16</v>
      </c>
      <c r="D542" s="270"/>
      <c r="E542" s="4" t="s">
        <v>4</v>
      </c>
      <c r="F542" s="269" t="s">
        <v>66</v>
      </c>
      <c r="G542" s="270"/>
    </row>
    <row r="543" spans="1:7" s="40" customFormat="1">
      <c r="A543" s="382" t="s">
        <v>928</v>
      </c>
      <c r="B543" s="383"/>
      <c r="C543" s="382" t="s">
        <v>929</v>
      </c>
      <c r="D543" s="383"/>
      <c r="E543" s="118">
        <v>45000</v>
      </c>
      <c r="F543" s="455" t="s">
        <v>930</v>
      </c>
      <c r="G543" s="456"/>
    </row>
    <row r="544" spans="1:7" s="40" customFormat="1" ht="122.25" customHeight="1">
      <c r="A544" s="98"/>
      <c r="B544" s="115"/>
      <c r="C544" s="115"/>
      <c r="D544" s="115"/>
      <c r="E544" s="116"/>
      <c r="F544" s="117"/>
      <c r="G544" s="97"/>
    </row>
    <row r="545" spans="1:7" ht="16.5">
      <c r="A545" s="224" t="s">
        <v>93</v>
      </c>
      <c r="B545" s="225"/>
      <c r="C545" s="225"/>
      <c r="D545" s="225"/>
      <c r="E545" s="225"/>
      <c r="F545" s="225"/>
      <c r="G545" s="226"/>
    </row>
    <row r="546" spans="1:7" ht="63" customHeight="1">
      <c r="A546" s="21" t="s">
        <v>73</v>
      </c>
      <c r="B546" s="21" t="s">
        <v>92</v>
      </c>
      <c r="C546" s="31" t="s">
        <v>91</v>
      </c>
      <c r="D546" s="194" t="s">
        <v>72</v>
      </c>
      <c r="E546" s="194"/>
      <c r="F546" s="194"/>
      <c r="G546" s="19" t="s">
        <v>31</v>
      </c>
    </row>
    <row r="547" spans="1:7" s="5" customFormat="1" ht="117" customHeight="1">
      <c r="A547" s="264">
        <v>366</v>
      </c>
      <c r="B547" s="264">
        <v>128</v>
      </c>
      <c r="C547" s="401">
        <v>236</v>
      </c>
      <c r="D547" s="403" t="s">
        <v>224</v>
      </c>
      <c r="E547" s="404"/>
      <c r="F547" s="405"/>
      <c r="G547" s="12" t="s">
        <v>222</v>
      </c>
    </row>
    <row r="548" spans="1:7" s="5" customFormat="1" ht="272.25" customHeight="1">
      <c r="A548" s="265"/>
      <c r="B548" s="265"/>
      <c r="C548" s="402"/>
      <c r="D548" s="406"/>
      <c r="E548" s="407"/>
      <c r="F548" s="408"/>
      <c r="G548" s="12" t="s">
        <v>223</v>
      </c>
    </row>
    <row r="549" spans="1:7" s="5" customFormat="1" ht="15.75" customHeight="1">
      <c r="A549" s="398" t="s">
        <v>462</v>
      </c>
      <c r="B549" s="399"/>
      <c r="C549" s="399"/>
      <c r="D549" s="399"/>
      <c r="E549" s="399"/>
      <c r="F549" s="399"/>
      <c r="G549" s="400"/>
    </row>
    <row r="550" spans="1:7" s="5" customFormat="1" ht="15.75" customHeight="1">
      <c r="A550" s="298" t="s">
        <v>88</v>
      </c>
      <c r="B550" s="299"/>
      <c r="C550" s="299"/>
      <c r="D550" s="299"/>
      <c r="E550" s="299"/>
      <c r="F550" s="299"/>
      <c r="G550" s="300"/>
    </row>
    <row r="551" spans="1:7" s="5" customFormat="1" ht="16.5">
      <c r="A551" s="457" t="s">
        <v>89</v>
      </c>
      <c r="B551" s="458"/>
      <c r="C551" s="458"/>
      <c r="D551" s="458"/>
      <c r="E551" s="458"/>
      <c r="F551" s="458"/>
      <c r="G551" s="459"/>
    </row>
    <row r="552" spans="1:7" s="41" customFormat="1" ht="32.25" customHeight="1">
      <c r="A552" s="269" t="s">
        <v>74</v>
      </c>
      <c r="B552" s="270"/>
      <c r="C552" s="460" t="s">
        <v>75</v>
      </c>
      <c r="D552" s="461"/>
      <c r="E552" s="269" t="s">
        <v>66</v>
      </c>
      <c r="F552" s="376"/>
      <c r="G552" s="270"/>
    </row>
    <row r="553" spans="1:7" s="41" customFormat="1">
      <c r="A553" s="127">
        <v>1</v>
      </c>
      <c r="B553" s="128"/>
      <c r="C553" s="377" t="s">
        <v>531</v>
      </c>
      <c r="D553" s="378"/>
      <c r="E553" s="373" t="s">
        <v>532</v>
      </c>
      <c r="F553" s="374"/>
      <c r="G553" s="375"/>
    </row>
    <row r="554" spans="1:7" s="41" customFormat="1" ht="39.75" customHeight="1">
      <c r="A554" s="127">
        <v>2</v>
      </c>
      <c r="B554" s="128"/>
      <c r="C554" s="377" t="s">
        <v>533</v>
      </c>
      <c r="D554" s="378"/>
      <c r="E554" s="373" t="s">
        <v>534</v>
      </c>
      <c r="F554" s="374"/>
      <c r="G554" s="375"/>
    </row>
    <row r="555" spans="1:7" s="5" customFormat="1" ht="15.75">
      <c r="A555" s="384" t="s">
        <v>933</v>
      </c>
      <c r="B555" s="385"/>
      <c r="C555" s="385"/>
      <c r="D555" s="385"/>
      <c r="E555" s="385"/>
      <c r="F555" s="385"/>
      <c r="G555" s="386"/>
    </row>
    <row r="556" spans="1:7" s="5" customFormat="1" ht="77.25" customHeight="1">
      <c r="A556" s="129">
        <v>1</v>
      </c>
      <c r="B556" s="130" t="s">
        <v>265</v>
      </c>
      <c r="C556" s="387" t="s">
        <v>934</v>
      </c>
      <c r="D556" s="388"/>
      <c r="E556" s="373" t="s">
        <v>398</v>
      </c>
      <c r="F556" s="374"/>
      <c r="G556" s="375"/>
    </row>
    <row r="557" spans="1:7" s="41" customFormat="1" ht="58.5" customHeight="1">
      <c r="A557" s="129">
        <f>A556+1</f>
        <v>2</v>
      </c>
      <c r="B557" s="130" t="s">
        <v>399</v>
      </c>
      <c r="C557" s="387" t="s">
        <v>400</v>
      </c>
      <c r="D557" s="388"/>
      <c r="E557" s="373" t="s">
        <v>401</v>
      </c>
      <c r="F557" s="374"/>
      <c r="G557" s="375"/>
    </row>
    <row r="558" spans="1:7" s="5" customFormat="1" ht="104.25" customHeight="1">
      <c r="A558" s="129">
        <f>A557+1</f>
        <v>3</v>
      </c>
      <c r="B558" s="130" t="s">
        <v>402</v>
      </c>
      <c r="C558" s="387" t="s">
        <v>403</v>
      </c>
      <c r="D558" s="388"/>
      <c r="E558" s="373" t="s">
        <v>404</v>
      </c>
      <c r="F558" s="374"/>
      <c r="G558" s="375"/>
    </row>
    <row r="559" spans="1:7" s="5" customFormat="1" ht="82.5" customHeight="1">
      <c r="A559" s="129">
        <f>A558+1</f>
        <v>4</v>
      </c>
      <c r="B559" s="130" t="s">
        <v>405</v>
      </c>
      <c r="C559" s="387" t="s">
        <v>406</v>
      </c>
      <c r="D559" s="388"/>
      <c r="E559" s="373" t="s">
        <v>407</v>
      </c>
      <c r="F559" s="374"/>
      <c r="G559" s="375"/>
    </row>
    <row r="560" spans="1:7" ht="15.75">
      <c r="A560" s="384" t="s">
        <v>1297</v>
      </c>
      <c r="B560" s="385"/>
      <c r="C560" s="385"/>
      <c r="D560" s="385"/>
      <c r="E560" s="385"/>
      <c r="F560" s="385"/>
      <c r="G560" s="386"/>
    </row>
    <row r="561" spans="1:7" ht="43.5" customHeight="1">
      <c r="A561" s="175">
        <v>1</v>
      </c>
      <c r="B561" s="175" t="s">
        <v>1296</v>
      </c>
      <c r="C561" s="430" t="s">
        <v>483</v>
      </c>
      <c r="D561" s="431"/>
      <c r="E561" s="449" t="s">
        <v>1298</v>
      </c>
      <c r="F561" s="450"/>
      <c r="G561" s="451"/>
    </row>
    <row r="562" spans="1:7" ht="15.75">
      <c r="A562" s="384" t="s">
        <v>935</v>
      </c>
      <c r="B562" s="385"/>
      <c r="C562" s="385"/>
      <c r="D562" s="385"/>
      <c r="E562" s="385"/>
      <c r="F562" s="385"/>
      <c r="G562" s="386"/>
    </row>
    <row r="563" spans="1:7" ht="45" customHeight="1">
      <c r="A563" s="129">
        <v>5</v>
      </c>
      <c r="B563" s="161"/>
      <c r="C563" s="387" t="s">
        <v>631</v>
      </c>
      <c r="D563" s="388"/>
      <c r="E563" s="162"/>
      <c r="F563" s="131"/>
      <c r="G563" s="132"/>
    </row>
    <row r="564" spans="1:7" ht="42" customHeight="1">
      <c r="A564" s="129">
        <v>1</v>
      </c>
      <c r="B564" s="161"/>
      <c r="C564" s="387" t="s">
        <v>936</v>
      </c>
      <c r="D564" s="388"/>
      <c r="E564" s="373" t="s">
        <v>387</v>
      </c>
      <c r="F564" s="374"/>
      <c r="G564" s="375"/>
    </row>
    <row r="565" spans="1:7" ht="35.25" customHeight="1">
      <c r="A565" s="133">
        <v>1</v>
      </c>
      <c r="B565" s="133"/>
      <c r="C565" s="387" t="s">
        <v>388</v>
      </c>
      <c r="D565" s="388"/>
      <c r="E565" s="412" t="s">
        <v>389</v>
      </c>
      <c r="F565" s="412"/>
      <c r="G565" s="412"/>
    </row>
    <row r="566" spans="1:7" ht="18.75">
      <c r="A566" s="409" t="s">
        <v>408</v>
      </c>
      <c r="B566" s="410"/>
      <c r="C566" s="410"/>
      <c r="D566" s="410"/>
      <c r="E566" s="410"/>
      <c r="F566" s="410"/>
      <c r="G566" s="411"/>
    </row>
    <row r="567" spans="1:7" ht="31.5">
      <c r="A567" s="28" t="s">
        <v>67</v>
      </c>
      <c r="B567" s="28" t="s">
        <v>68</v>
      </c>
      <c r="C567" s="191" t="s">
        <v>71</v>
      </c>
      <c r="D567" s="193"/>
      <c r="E567" s="28" t="s">
        <v>69</v>
      </c>
      <c r="F567" s="191" t="s">
        <v>70</v>
      </c>
      <c r="G567" s="193"/>
    </row>
    <row r="568" spans="1:7" ht="371.25" customHeight="1">
      <c r="A568" s="37" t="s">
        <v>225</v>
      </c>
      <c r="B568" s="37">
        <v>4</v>
      </c>
      <c r="C568" s="207" t="s">
        <v>535</v>
      </c>
      <c r="D568" s="327"/>
      <c r="E568" s="42" t="s">
        <v>537</v>
      </c>
      <c r="F568" s="394" t="s">
        <v>536</v>
      </c>
      <c r="G568" s="441"/>
    </row>
    <row r="569" spans="1:7" ht="18.75">
      <c r="A569" s="298" t="s">
        <v>90</v>
      </c>
      <c r="B569" s="299"/>
      <c r="C569" s="299"/>
      <c r="D569" s="299"/>
      <c r="E569" s="299"/>
      <c r="F569" s="299"/>
      <c r="G569" s="300"/>
    </row>
    <row r="570" spans="1:7" ht="15.75" customHeight="1">
      <c r="A570" s="224" t="s">
        <v>95</v>
      </c>
      <c r="B570" s="225"/>
      <c r="C570" s="225"/>
      <c r="D570" s="225"/>
      <c r="E570" s="225"/>
      <c r="F570" s="225"/>
      <c r="G570" s="226"/>
    </row>
    <row r="571" spans="1:7" ht="32.25" customHeight="1">
      <c r="A571" s="21" t="s">
        <v>36</v>
      </c>
      <c r="B571" s="21" t="s">
        <v>37</v>
      </c>
      <c r="C571" s="194" t="s">
        <v>16</v>
      </c>
      <c r="D571" s="194"/>
      <c r="E571" s="21" t="s">
        <v>38</v>
      </c>
      <c r="F571" s="191" t="s">
        <v>60</v>
      </c>
      <c r="G571" s="193"/>
    </row>
    <row r="572" spans="1:7" s="40" customFormat="1" ht="32.25" customHeight="1">
      <c r="A572" s="18">
        <v>14746</v>
      </c>
      <c r="B572" s="62">
        <v>44950</v>
      </c>
      <c r="C572" s="276" t="s">
        <v>214</v>
      </c>
      <c r="D572" s="276"/>
      <c r="E572" s="18" t="s">
        <v>610</v>
      </c>
      <c r="F572" s="277" t="s">
        <v>554</v>
      </c>
      <c r="G572" s="429"/>
    </row>
    <row r="573" spans="1:7" s="40" customFormat="1" ht="32.25" customHeight="1">
      <c r="A573" s="63">
        <v>14868</v>
      </c>
      <c r="B573" s="64">
        <v>44981</v>
      </c>
      <c r="C573" s="440" t="s">
        <v>214</v>
      </c>
      <c r="D573" s="429"/>
      <c r="E573" s="18" t="s">
        <v>306</v>
      </c>
      <c r="F573" s="277" t="s">
        <v>555</v>
      </c>
      <c r="G573" s="278"/>
    </row>
    <row r="574" spans="1:7" s="40" customFormat="1" ht="32.25" customHeight="1">
      <c r="A574" s="63">
        <v>14865</v>
      </c>
      <c r="B574" s="64">
        <v>44985</v>
      </c>
      <c r="C574" s="276" t="s">
        <v>214</v>
      </c>
      <c r="D574" s="276"/>
      <c r="E574" s="18" t="s">
        <v>306</v>
      </c>
      <c r="F574" s="277" t="s">
        <v>556</v>
      </c>
      <c r="G574" s="429"/>
    </row>
    <row r="575" spans="1:7" s="40" customFormat="1" ht="32.25" customHeight="1">
      <c r="A575" s="18">
        <v>14946</v>
      </c>
      <c r="B575" s="62">
        <v>44999</v>
      </c>
      <c r="C575" s="276" t="s">
        <v>214</v>
      </c>
      <c r="D575" s="276"/>
      <c r="E575" s="18" t="s">
        <v>306</v>
      </c>
      <c r="F575" s="277" t="s">
        <v>557</v>
      </c>
      <c r="G575" s="429"/>
    </row>
    <row r="576" spans="1:7" s="40" customFormat="1" ht="32.25" customHeight="1">
      <c r="A576" s="63">
        <v>14993</v>
      </c>
      <c r="B576" s="64">
        <v>45009</v>
      </c>
      <c r="C576" s="276" t="s">
        <v>214</v>
      </c>
      <c r="D576" s="276"/>
      <c r="E576" s="18" t="s">
        <v>306</v>
      </c>
      <c r="F576" s="277" t="s">
        <v>558</v>
      </c>
      <c r="G576" s="429"/>
    </row>
    <row r="577" spans="1:7" s="40" customFormat="1" ht="32.25" customHeight="1">
      <c r="A577" s="63">
        <v>15015</v>
      </c>
      <c r="B577" s="64">
        <v>45013</v>
      </c>
      <c r="C577" s="276" t="s">
        <v>214</v>
      </c>
      <c r="D577" s="276"/>
      <c r="E577" s="18" t="s">
        <v>306</v>
      </c>
      <c r="F577" s="277" t="s">
        <v>559</v>
      </c>
      <c r="G577" s="429"/>
    </row>
    <row r="578" spans="1:7" s="40" customFormat="1" ht="32.25" customHeight="1">
      <c r="A578" s="18">
        <v>15180</v>
      </c>
      <c r="B578" s="62">
        <v>45055</v>
      </c>
      <c r="C578" s="276" t="s">
        <v>214</v>
      </c>
      <c r="D578" s="276"/>
      <c r="E578" s="18" t="s">
        <v>306</v>
      </c>
      <c r="F578" s="277" t="s">
        <v>554</v>
      </c>
      <c r="G578" s="429"/>
    </row>
    <row r="579" spans="1:7" s="40" customFormat="1" ht="32.25" customHeight="1">
      <c r="A579" s="63">
        <v>15229</v>
      </c>
      <c r="B579" s="64">
        <v>45068</v>
      </c>
      <c r="C579" s="276" t="s">
        <v>214</v>
      </c>
      <c r="D579" s="276"/>
      <c r="E579" s="18" t="s">
        <v>306</v>
      </c>
      <c r="F579" s="277" t="s">
        <v>555</v>
      </c>
      <c r="G579" s="429"/>
    </row>
    <row r="580" spans="1:7" s="40" customFormat="1" ht="32.25" customHeight="1">
      <c r="A580" s="63">
        <v>15289</v>
      </c>
      <c r="B580" s="64">
        <v>45082</v>
      </c>
      <c r="C580" s="276" t="s">
        <v>214</v>
      </c>
      <c r="D580" s="276"/>
      <c r="E580" s="18" t="s">
        <v>306</v>
      </c>
      <c r="F580" s="277" t="s">
        <v>556</v>
      </c>
      <c r="G580" s="429"/>
    </row>
    <row r="581" spans="1:7" ht="33" customHeight="1">
      <c r="A581" s="63">
        <v>15503</v>
      </c>
      <c r="B581" s="64">
        <v>45119</v>
      </c>
      <c r="C581" s="276" t="s">
        <v>214</v>
      </c>
      <c r="D581" s="276"/>
      <c r="E581" s="18" t="s">
        <v>306</v>
      </c>
      <c r="F581" s="277" t="s">
        <v>307</v>
      </c>
      <c r="G581" s="278"/>
    </row>
    <row r="582" spans="1:7" s="3" customFormat="1" ht="31.5" customHeight="1">
      <c r="A582" s="63">
        <v>15522</v>
      </c>
      <c r="B582" s="64">
        <v>45125</v>
      </c>
      <c r="C582" s="276" t="s">
        <v>214</v>
      </c>
      <c r="D582" s="276"/>
      <c r="E582" s="18" t="s">
        <v>308</v>
      </c>
      <c r="F582" s="277" t="s">
        <v>309</v>
      </c>
      <c r="G582" s="278"/>
    </row>
    <row r="583" spans="1:7" s="3" customFormat="1" ht="32.25" customHeight="1">
      <c r="A583" s="18">
        <v>15746</v>
      </c>
      <c r="B583" s="62">
        <v>45165</v>
      </c>
      <c r="C583" s="276" t="s">
        <v>214</v>
      </c>
      <c r="D583" s="276"/>
      <c r="E583" s="18" t="s">
        <v>306</v>
      </c>
      <c r="F583" s="277" t="s">
        <v>310</v>
      </c>
      <c r="G583" s="278"/>
    </row>
    <row r="584" spans="1:7" s="3" customFormat="1" ht="33" customHeight="1">
      <c r="A584" s="63">
        <v>15794</v>
      </c>
      <c r="B584" s="64">
        <v>45173</v>
      </c>
      <c r="C584" s="276" t="s">
        <v>214</v>
      </c>
      <c r="D584" s="276"/>
      <c r="E584" s="18" t="s">
        <v>306</v>
      </c>
      <c r="F584" s="277" t="s">
        <v>311</v>
      </c>
      <c r="G584" s="278"/>
    </row>
    <row r="585" spans="1:7" s="3" customFormat="1" ht="33" customHeight="1">
      <c r="A585" s="63">
        <v>15947</v>
      </c>
      <c r="B585" s="64">
        <v>45197</v>
      </c>
      <c r="C585" s="276" t="s">
        <v>214</v>
      </c>
      <c r="D585" s="276"/>
      <c r="E585" s="18" t="s">
        <v>610</v>
      </c>
      <c r="F585" s="277" t="s">
        <v>312</v>
      </c>
      <c r="G585" s="278"/>
    </row>
    <row r="586" spans="1:7" s="3" customFormat="1" ht="33" customHeight="1">
      <c r="A586" s="63">
        <v>15991</v>
      </c>
      <c r="B586" s="64">
        <v>45208</v>
      </c>
      <c r="C586" s="276" t="s">
        <v>214</v>
      </c>
      <c r="D586" s="276"/>
      <c r="E586" s="18" t="s">
        <v>306</v>
      </c>
      <c r="F586" s="277" t="s">
        <v>611</v>
      </c>
      <c r="G586" s="278"/>
    </row>
    <row r="587" spans="1:7" s="3" customFormat="1" ht="33" customHeight="1">
      <c r="A587" s="63">
        <v>16007</v>
      </c>
      <c r="B587" s="64">
        <v>45211</v>
      </c>
      <c r="C587" s="276" t="s">
        <v>214</v>
      </c>
      <c r="D587" s="276"/>
      <c r="E587" s="18" t="s">
        <v>306</v>
      </c>
      <c r="F587" s="277" t="s">
        <v>612</v>
      </c>
      <c r="G587" s="278"/>
    </row>
    <row r="588" spans="1:7" s="3" customFormat="1" ht="33" customHeight="1">
      <c r="A588" s="63">
        <v>16030</v>
      </c>
      <c r="B588" s="64">
        <v>45216</v>
      </c>
      <c r="C588" s="276" t="s">
        <v>214</v>
      </c>
      <c r="D588" s="276"/>
      <c r="E588" s="18" t="s">
        <v>306</v>
      </c>
      <c r="F588" s="277" t="s">
        <v>613</v>
      </c>
      <c r="G588" s="278"/>
    </row>
    <row r="589" spans="1:7" s="3" customFormat="1" ht="33" customHeight="1">
      <c r="A589" s="63">
        <v>16034</v>
      </c>
      <c r="B589" s="64">
        <v>45216</v>
      </c>
      <c r="C589" s="276" t="s">
        <v>214</v>
      </c>
      <c r="D589" s="276"/>
      <c r="E589" s="18" t="s">
        <v>215</v>
      </c>
      <c r="F589" s="277" t="s">
        <v>614</v>
      </c>
      <c r="G589" s="278"/>
    </row>
    <row r="590" spans="1:7" s="3" customFormat="1" ht="33" customHeight="1">
      <c r="A590" s="63">
        <v>16040</v>
      </c>
      <c r="B590" s="64">
        <v>45216</v>
      </c>
      <c r="C590" s="276" t="s">
        <v>214</v>
      </c>
      <c r="D590" s="276"/>
      <c r="E590" s="18" t="s">
        <v>215</v>
      </c>
      <c r="F590" s="277" t="s">
        <v>615</v>
      </c>
      <c r="G590" s="278"/>
    </row>
    <row r="591" spans="1:7" ht="33.75" customHeight="1">
      <c r="A591" s="18">
        <v>16158</v>
      </c>
      <c r="B591" s="62">
        <v>45233</v>
      </c>
      <c r="C591" s="276" t="s">
        <v>214</v>
      </c>
      <c r="D591" s="276"/>
      <c r="E591" s="63" t="s">
        <v>215</v>
      </c>
      <c r="F591" s="277" t="s">
        <v>616</v>
      </c>
      <c r="G591" s="278"/>
    </row>
    <row r="592" spans="1:7" ht="36" customHeight="1">
      <c r="A592" s="18">
        <v>16308</v>
      </c>
      <c r="B592" s="62">
        <v>45251</v>
      </c>
      <c r="C592" s="276" t="s">
        <v>214</v>
      </c>
      <c r="D592" s="276"/>
      <c r="E592" s="63" t="s">
        <v>215</v>
      </c>
      <c r="F592" s="277" t="s">
        <v>617</v>
      </c>
      <c r="G592" s="278"/>
    </row>
    <row r="593" spans="1:8" ht="45" customHeight="1">
      <c r="A593" s="18">
        <v>16413</v>
      </c>
      <c r="B593" s="62">
        <v>45266</v>
      </c>
      <c r="C593" s="276" t="s">
        <v>214</v>
      </c>
      <c r="D593" s="276"/>
      <c r="E593" s="63" t="s">
        <v>215</v>
      </c>
      <c r="F593" s="277" t="s">
        <v>618</v>
      </c>
      <c r="G593" s="278"/>
    </row>
    <row r="594" spans="1:8" ht="45" customHeight="1">
      <c r="A594" s="18">
        <v>16430</v>
      </c>
      <c r="B594" s="62">
        <v>45268</v>
      </c>
      <c r="C594" s="276" t="s">
        <v>214</v>
      </c>
      <c r="D594" s="276"/>
      <c r="E594" s="63" t="s">
        <v>215</v>
      </c>
      <c r="F594" s="277" t="s">
        <v>619</v>
      </c>
      <c r="G594" s="278"/>
    </row>
    <row r="595" spans="1:8" ht="45" customHeight="1" thickBot="1">
      <c r="A595" s="65">
        <v>16440</v>
      </c>
      <c r="B595" s="66">
        <v>45271</v>
      </c>
      <c r="C595" s="434" t="s">
        <v>214</v>
      </c>
      <c r="D595" s="434"/>
      <c r="E595" s="65" t="s">
        <v>620</v>
      </c>
      <c r="F595" s="438" t="s">
        <v>621</v>
      </c>
      <c r="G595" s="439"/>
    </row>
    <row r="596" spans="1:8" s="40" customFormat="1" ht="45" customHeight="1">
      <c r="A596" s="70"/>
      <c r="B596" s="71"/>
      <c r="C596" s="72"/>
      <c r="D596" s="72"/>
      <c r="E596" s="72"/>
      <c r="F596" s="73"/>
      <c r="G596" s="74"/>
    </row>
    <row r="597" spans="1:8" s="40" customFormat="1" ht="45" customHeight="1">
      <c r="A597" s="75"/>
      <c r="B597" s="68"/>
      <c r="C597" s="67"/>
      <c r="D597" s="67"/>
      <c r="E597" s="67"/>
      <c r="F597" s="69"/>
      <c r="G597" s="76"/>
    </row>
    <row r="598" spans="1:8" s="40" customFormat="1" ht="45" customHeight="1">
      <c r="A598" s="75"/>
      <c r="B598" s="68"/>
      <c r="C598" s="67"/>
      <c r="D598" s="67"/>
      <c r="E598" s="67"/>
      <c r="F598" s="69"/>
      <c r="G598" s="76"/>
    </row>
    <row r="599" spans="1:8" s="40" customFormat="1" ht="45" customHeight="1">
      <c r="A599" s="75"/>
      <c r="B599" s="68"/>
      <c r="C599" s="67"/>
      <c r="D599" s="67"/>
      <c r="E599" s="67"/>
      <c r="F599" s="69"/>
      <c r="G599" s="76"/>
    </row>
    <row r="600" spans="1:8" s="40" customFormat="1" ht="45" customHeight="1">
      <c r="A600" s="75"/>
      <c r="B600" s="68"/>
      <c r="C600" s="67"/>
      <c r="D600" s="67"/>
      <c r="E600" s="67"/>
      <c r="F600" s="69"/>
      <c r="G600" s="76"/>
    </row>
    <row r="601" spans="1:8" s="40" customFormat="1" ht="45" customHeight="1">
      <c r="A601" s="75"/>
      <c r="B601" s="68"/>
      <c r="C601" s="67"/>
      <c r="D601" s="67"/>
      <c r="E601" s="67"/>
      <c r="F601" s="69"/>
      <c r="G601" s="76"/>
    </row>
    <row r="602" spans="1:8" s="40" customFormat="1" ht="70.5" customHeight="1" thickBot="1">
      <c r="A602" s="77"/>
      <c r="B602" s="78"/>
      <c r="C602" s="79"/>
      <c r="D602" s="79"/>
      <c r="E602" s="79"/>
      <c r="F602" s="80"/>
      <c r="G602" s="81"/>
    </row>
    <row r="603" spans="1:8" s="40" customFormat="1" ht="18.75">
      <c r="A603" s="242" t="s">
        <v>623</v>
      </c>
      <c r="B603" s="243"/>
      <c r="C603" s="243"/>
      <c r="D603" s="243"/>
      <c r="E603" s="243"/>
      <c r="F603" s="243"/>
      <c r="G603" s="244"/>
    </row>
    <row r="604" spans="1:8" s="40" customFormat="1" ht="16.5">
      <c r="A604" s="435" t="s">
        <v>624</v>
      </c>
      <c r="B604" s="436"/>
      <c r="C604" s="436"/>
      <c r="D604" s="436"/>
      <c r="E604" s="436"/>
      <c r="F604" s="436"/>
      <c r="G604" s="437"/>
    </row>
    <row r="605" spans="1:8" ht="15.75">
      <c r="A605" s="413" t="s">
        <v>39</v>
      </c>
      <c r="B605" s="414"/>
      <c r="C605" s="414"/>
      <c r="D605" s="414"/>
      <c r="E605" s="414"/>
      <c r="F605" s="414"/>
      <c r="G605" s="415"/>
    </row>
    <row r="606" spans="1:8" ht="15.75">
      <c r="A606" s="19" t="s">
        <v>61</v>
      </c>
      <c r="B606" s="16" t="s">
        <v>58</v>
      </c>
      <c r="C606" s="251" t="s">
        <v>16</v>
      </c>
      <c r="D606" s="251"/>
      <c r="E606" s="251"/>
      <c r="F606" s="416" t="s">
        <v>40</v>
      </c>
      <c r="G606" s="417"/>
    </row>
    <row r="607" spans="1:8" s="40" customFormat="1" ht="31.5" customHeight="1">
      <c r="A607" s="57" t="s">
        <v>569</v>
      </c>
      <c r="B607" s="53">
        <v>45076</v>
      </c>
      <c r="C607" s="212" t="s">
        <v>576</v>
      </c>
      <c r="D607" s="213"/>
      <c r="E607" s="213"/>
      <c r="F607" s="218" t="s">
        <v>119</v>
      </c>
      <c r="G607" s="219"/>
      <c r="H607" s="52"/>
    </row>
    <row r="608" spans="1:8" ht="30">
      <c r="A608" s="55" t="s">
        <v>567</v>
      </c>
      <c r="B608" s="53">
        <v>45103</v>
      </c>
      <c r="C608" s="212" t="s">
        <v>574</v>
      </c>
      <c r="D608" s="213"/>
      <c r="E608" s="213"/>
      <c r="F608" s="220"/>
      <c r="G608" s="221"/>
    </row>
    <row r="609" spans="1:7" ht="30">
      <c r="A609" s="55" t="s">
        <v>568</v>
      </c>
      <c r="B609" s="53">
        <v>45103</v>
      </c>
      <c r="C609" s="212" t="s">
        <v>575</v>
      </c>
      <c r="D609" s="213"/>
      <c r="E609" s="213"/>
      <c r="F609" s="220"/>
      <c r="G609" s="221"/>
    </row>
    <row r="610" spans="1:7" s="40" customFormat="1" ht="30">
      <c r="A610" s="55" t="s">
        <v>570</v>
      </c>
      <c r="B610" s="54">
        <v>45139</v>
      </c>
      <c r="C610" s="212" t="s">
        <v>578</v>
      </c>
      <c r="D610" s="213"/>
      <c r="E610" s="213"/>
      <c r="F610" s="220"/>
      <c r="G610" s="221"/>
    </row>
    <row r="611" spans="1:7" s="40" customFormat="1" ht="30">
      <c r="A611" s="55" t="s">
        <v>571</v>
      </c>
      <c r="B611" s="53">
        <v>45139</v>
      </c>
      <c r="C611" s="212" t="s">
        <v>579</v>
      </c>
      <c r="D611" s="213"/>
      <c r="E611" s="213"/>
      <c r="F611" s="220"/>
      <c r="G611" s="221"/>
    </row>
    <row r="612" spans="1:7" s="40" customFormat="1" ht="31.5" customHeight="1">
      <c r="A612" s="57" t="s">
        <v>316</v>
      </c>
      <c r="B612" s="53">
        <v>45175</v>
      </c>
      <c r="C612" s="212" t="s">
        <v>577</v>
      </c>
      <c r="D612" s="213"/>
      <c r="E612" s="213"/>
      <c r="F612" s="220"/>
      <c r="G612" s="221"/>
    </row>
    <row r="613" spans="1:7" s="40" customFormat="1" ht="30">
      <c r="A613" s="57" t="s">
        <v>573</v>
      </c>
      <c r="B613" s="53">
        <v>45202</v>
      </c>
      <c r="C613" s="445" t="s">
        <v>581</v>
      </c>
      <c r="D613" s="445"/>
      <c r="E613" s="212"/>
      <c r="F613" s="220"/>
      <c r="G613" s="221"/>
    </row>
    <row r="614" spans="1:7" s="40" customFormat="1" ht="30">
      <c r="A614" s="56" t="s">
        <v>572</v>
      </c>
      <c r="B614" s="53">
        <v>45257</v>
      </c>
      <c r="C614" s="418" t="s">
        <v>580</v>
      </c>
      <c r="D614" s="419"/>
      <c r="E614" s="419"/>
      <c r="F614" s="220"/>
      <c r="G614" s="221"/>
    </row>
    <row r="615" spans="1:7" ht="30">
      <c r="A615" s="57" t="s">
        <v>560</v>
      </c>
      <c r="B615" s="53">
        <v>45290</v>
      </c>
      <c r="C615" s="445" t="s">
        <v>561</v>
      </c>
      <c r="D615" s="445"/>
      <c r="E615" s="445"/>
      <c r="F615" s="220"/>
      <c r="G615" s="221"/>
    </row>
    <row r="616" spans="1:7" ht="30">
      <c r="A616" s="57" t="s">
        <v>562</v>
      </c>
      <c r="B616" s="53">
        <v>45290</v>
      </c>
      <c r="C616" s="445" t="s">
        <v>563</v>
      </c>
      <c r="D616" s="445"/>
      <c r="E616" s="445"/>
      <c r="F616" s="222"/>
      <c r="G616" s="223"/>
    </row>
    <row r="617" spans="1:7" ht="15.75">
      <c r="A617" s="188" t="s">
        <v>41</v>
      </c>
      <c r="B617" s="189"/>
      <c r="C617" s="189"/>
      <c r="D617" s="189"/>
      <c r="E617" s="189"/>
      <c r="F617" s="189"/>
      <c r="G617" s="190"/>
    </row>
    <row r="618" spans="1:7" ht="15.75">
      <c r="A618" s="19" t="s">
        <v>61</v>
      </c>
      <c r="B618" s="16" t="s">
        <v>58</v>
      </c>
      <c r="C618" s="251" t="s">
        <v>16</v>
      </c>
      <c r="D618" s="251"/>
      <c r="E618" s="251"/>
      <c r="F618" s="191" t="s">
        <v>40</v>
      </c>
      <c r="G618" s="193"/>
    </row>
    <row r="619" spans="1:7" s="40" customFormat="1" ht="32.25" customHeight="1">
      <c r="A619" s="58" t="s">
        <v>582</v>
      </c>
      <c r="B619" s="60">
        <v>44972</v>
      </c>
      <c r="C619" s="212" t="s">
        <v>566</v>
      </c>
      <c r="D619" s="213"/>
      <c r="E619" s="214"/>
      <c r="F619" s="218" t="s">
        <v>119</v>
      </c>
      <c r="G619" s="219"/>
    </row>
    <row r="620" spans="1:7" s="40" customFormat="1" ht="30">
      <c r="A620" s="55" t="s">
        <v>564</v>
      </c>
      <c r="B620" s="60">
        <v>45012</v>
      </c>
      <c r="C620" s="212" t="s">
        <v>561</v>
      </c>
      <c r="D620" s="213"/>
      <c r="E620" s="214"/>
      <c r="F620" s="220"/>
      <c r="G620" s="221"/>
    </row>
    <row r="621" spans="1:7" s="40" customFormat="1" ht="30">
      <c r="A621" s="55" t="s">
        <v>565</v>
      </c>
      <c r="B621" s="60">
        <v>45012</v>
      </c>
      <c r="C621" s="212" t="s">
        <v>563</v>
      </c>
      <c r="D621" s="213"/>
      <c r="E621" s="214"/>
      <c r="F621" s="220"/>
      <c r="G621" s="221"/>
    </row>
    <row r="622" spans="1:7" s="40" customFormat="1" ht="30">
      <c r="A622" s="55" t="s">
        <v>583</v>
      </c>
      <c r="B622" s="60">
        <v>45077</v>
      </c>
      <c r="C622" s="212" t="s">
        <v>590</v>
      </c>
      <c r="D622" s="213"/>
      <c r="E622" s="214"/>
      <c r="F622" s="220"/>
      <c r="G622" s="221"/>
    </row>
    <row r="623" spans="1:7" s="40" customFormat="1" ht="30">
      <c r="A623" s="55" t="s">
        <v>584</v>
      </c>
      <c r="B623" s="60">
        <v>45077</v>
      </c>
      <c r="C623" s="212" t="s">
        <v>591</v>
      </c>
      <c r="D623" s="213"/>
      <c r="E623" s="214"/>
      <c r="F623" s="220"/>
      <c r="G623" s="221"/>
    </row>
    <row r="624" spans="1:7" s="40" customFormat="1" ht="33" customHeight="1">
      <c r="A624" s="55" t="s">
        <v>585</v>
      </c>
      <c r="B624" s="60">
        <v>45105</v>
      </c>
      <c r="C624" s="212" t="s">
        <v>592</v>
      </c>
      <c r="D624" s="213"/>
      <c r="E624" s="214"/>
      <c r="F624" s="220"/>
      <c r="G624" s="221"/>
    </row>
    <row r="625" spans="1:7" s="40" customFormat="1" ht="36.75" customHeight="1">
      <c r="A625" s="58" t="s">
        <v>589</v>
      </c>
      <c r="B625" s="60">
        <v>45168</v>
      </c>
      <c r="C625" s="212" t="s">
        <v>594</v>
      </c>
      <c r="D625" s="213"/>
      <c r="E625" s="214"/>
      <c r="F625" s="220"/>
      <c r="G625" s="221"/>
    </row>
    <row r="626" spans="1:7" ht="30">
      <c r="A626" s="55" t="s">
        <v>586</v>
      </c>
      <c r="B626" s="60">
        <v>45173</v>
      </c>
      <c r="C626" s="212" t="s">
        <v>317</v>
      </c>
      <c r="D626" s="213"/>
      <c r="E626" s="214"/>
      <c r="F626" s="220"/>
      <c r="G626" s="221"/>
    </row>
    <row r="627" spans="1:7" s="40" customFormat="1" ht="30">
      <c r="A627" s="55" t="s">
        <v>587</v>
      </c>
      <c r="B627" s="60">
        <v>45173</v>
      </c>
      <c r="C627" s="212" t="s">
        <v>318</v>
      </c>
      <c r="D627" s="213"/>
      <c r="E627" s="214"/>
      <c r="F627" s="220"/>
      <c r="G627" s="221"/>
    </row>
    <row r="628" spans="1:7" s="40" customFormat="1" ht="39.75" customHeight="1">
      <c r="A628" s="58" t="s">
        <v>588</v>
      </c>
      <c r="B628" s="60">
        <v>45264</v>
      </c>
      <c r="C628" s="212" t="s">
        <v>593</v>
      </c>
      <c r="D628" s="213"/>
      <c r="E628" s="214"/>
      <c r="F628" s="222"/>
      <c r="G628" s="223"/>
    </row>
    <row r="629" spans="1:7" ht="15.75">
      <c r="A629" s="245" t="s">
        <v>62</v>
      </c>
      <c r="B629" s="246"/>
      <c r="C629" s="246"/>
      <c r="D629" s="246"/>
      <c r="E629" s="246"/>
      <c r="F629" s="246"/>
      <c r="G629" s="247"/>
    </row>
    <row r="630" spans="1:7" ht="15.75" customHeight="1">
      <c r="A630" s="85"/>
      <c r="B630" s="85"/>
      <c r="C630" s="176"/>
      <c r="D630" s="85"/>
      <c r="E630" s="85"/>
      <c r="F630" s="85"/>
      <c r="G630" s="85"/>
    </row>
    <row r="631" spans="1:7" ht="15.75" customHeight="1">
      <c r="A631" s="188" t="s">
        <v>42</v>
      </c>
      <c r="B631" s="189"/>
      <c r="C631" s="189"/>
      <c r="D631" s="189"/>
      <c r="E631" s="189"/>
      <c r="F631" s="189"/>
      <c r="G631" s="190"/>
    </row>
    <row r="632" spans="1:7" ht="15.75">
      <c r="A632" s="19" t="s">
        <v>61</v>
      </c>
      <c r="B632" s="16" t="s">
        <v>58</v>
      </c>
      <c r="C632" s="251" t="s">
        <v>16</v>
      </c>
      <c r="D632" s="251"/>
      <c r="E632" s="251"/>
      <c r="F632" s="191" t="s">
        <v>40</v>
      </c>
      <c r="G632" s="193"/>
    </row>
    <row r="633" spans="1:7" ht="40.5" customHeight="1">
      <c r="A633" s="420" t="s">
        <v>595</v>
      </c>
      <c r="B633" s="380"/>
      <c r="C633" s="380"/>
      <c r="D633" s="380"/>
      <c r="E633" s="380"/>
      <c r="F633" s="421" t="s">
        <v>119</v>
      </c>
      <c r="G633" s="422"/>
    </row>
    <row r="634" spans="1:7" s="40" customFormat="1" ht="40.5" customHeight="1">
      <c r="A634" s="420" t="s">
        <v>596</v>
      </c>
      <c r="B634" s="380"/>
      <c r="C634" s="380"/>
      <c r="D634" s="380"/>
      <c r="E634" s="380"/>
      <c r="F634" s="423"/>
      <c r="G634" s="424"/>
    </row>
    <row r="635" spans="1:7" s="40" customFormat="1" ht="42.75" customHeight="1">
      <c r="A635" s="420" t="s">
        <v>597</v>
      </c>
      <c r="B635" s="380"/>
      <c r="C635" s="380"/>
      <c r="D635" s="380"/>
      <c r="E635" s="380"/>
      <c r="F635" s="423"/>
      <c r="G635" s="424"/>
    </row>
    <row r="636" spans="1:7" s="40" customFormat="1" ht="39" customHeight="1">
      <c r="A636" s="420" t="s">
        <v>598</v>
      </c>
      <c r="B636" s="380"/>
      <c r="C636" s="380"/>
      <c r="D636" s="380"/>
      <c r="E636" s="381"/>
      <c r="F636" s="425"/>
      <c r="G636" s="426"/>
    </row>
    <row r="637" spans="1:7" ht="15.75" customHeight="1">
      <c r="A637" s="188" t="s">
        <v>43</v>
      </c>
      <c r="B637" s="189"/>
      <c r="C637" s="189"/>
      <c r="D637" s="189"/>
      <c r="E637" s="189"/>
      <c r="F637" s="189"/>
      <c r="G637" s="190"/>
    </row>
    <row r="638" spans="1:7" ht="15" customHeight="1">
      <c r="A638" s="19" t="s">
        <v>61</v>
      </c>
      <c r="B638" s="16" t="s">
        <v>58</v>
      </c>
      <c r="C638" s="251" t="s">
        <v>16</v>
      </c>
      <c r="D638" s="251"/>
      <c r="E638" s="251"/>
      <c r="F638" s="191" t="s">
        <v>40</v>
      </c>
      <c r="G638" s="193"/>
    </row>
    <row r="639" spans="1:7" ht="29.25" customHeight="1">
      <c r="A639" s="212" t="s">
        <v>599</v>
      </c>
      <c r="B639" s="213"/>
      <c r="C639" s="213"/>
      <c r="D639" s="213"/>
      <c r="E639" s="214"/>
      <c r="F639" s="218" t="s">
        <v>119</v>
      </c>
      <c r="G639" s="219"/>
    </row>
    <row r="640" spans="1:7" s="40" customFormat="1" ht="29.25" customHeight="1">
      <c r="A640" s="212" t="s">
        <v>600</v>
      </c>
      <c r="B640" s="213"/>
      <c r="C640" s="213"/>
      <c r="D640" s="213"/>
      <c r="E640" s="214"/>
      <c r="F640" s="220"/>
      <c r="G640" s="221"/>
    </row>
    <row r="641" spans="1:7" s="40" customFormat="1" ht="28.5" customHeight="1">
      <c r="A641" s="212" t="s">
        <v>319</v>
      </c>
      <c r="B641" s="213"/>
      <c r="C641" s="213"/>
      <c r="D641" s="213"/>
      <c r="E641" s="214"/>
      <c r="F641" s="220"/>
      <c r="G641" s="221"/>
    </row>
    <row r="642" spans="1:7" s="40" customFormat="1" ht="15" customHeight="1">
      <c r="A642" s="418" t="s">
        <v>601</v>
      </c>
      <c r="B642" s="419"/>
      <c r="C642" s="419"/>
      <c r="D642" s="419"/>
      <c r="E642" s="433"/>
      <c r="F642" s="220"/>
      <c r="G642" s="221"/>
    </row>
    <row r="643" spans="1:7" s="40" customFormat="1">
      <c r="A643" s="442"/>
      <c r="B643" s="443"/>
      <c r="C643" s="443"/>
      <c r="D643" s="443"/>
      <c r="E643" s="444"/>
      <c r="F643" s="220"/>
      <c r="G643" s="221"/>
    </row>
    <row r="644" spans="1:7" s="40" customFormat="1" ht="15" customHeight="1">
      <c r="A644" s="418" t="s">
        <v>602</v>
      </c>
      <c r="B644" s="419"/>
      <c r="C644" s="419"/>
      <c r="D644" s="419"/>
      <c r="E644" s="433"/>
      <c r="F644" s="220"/>
      <c r="G644" s="221"/>
    </row>
    <row r="645" spans="1:7" s="40" customFormat="1">
      <c r="A645" s="442"/>
      <c r="B645" s="443"/>
      <c r="C645" s="443"/>
      <c r="D645" s="443"/>
      <c r="E645" s="444"/>
      <c r="F645" s="220"/>
      <c r="G645" s="221"/>
    </row>
    <row r="646" spans="1:7" s="40" customFormat="1" ht="15" customHeight="1">
      <c r="A646" s="418" t="s">
        <v>603</v>
      </c>
      <c r="B646" s="419"/>
      <c r="C646" s="419"/>
      <c r="D646" s="419"/>
      <c r="E646" s="433"/>
      <c r="F646" s="220"/>
      <c r="G646" s="221"/>
    </row>
    <row r="647" spans="1:7" s="40" customFormat="1">
      <c r="A647" s="442"/>
      <c r="B647" s="443"/>
      <c r="C647" s="443"/>
      <c r="D647" s="443"/>
      <c r="E647" s="444"/>
      <c r="F647" s="222"/>
      <c r="G647" s="223"/>
    </row>
    <row r="648" spans="1:7" ht="15.75">
      <c r="A648" s="245" t="s">
        <v>62</v>
      </c>
      <c r="B648" s="246"/>
      <c r="C648" s="246"/>
      <c r="D648" s="246"/>
      <c r="E648" s="246"/>
      <c r="F648" s="246"/>
      <c r="G648" s="247"/>
    </row>
    <row r="649" spans="1:7" ht="15.75">
      <c r="A649" s="85"/>
      <c r="B649" s="85"/>
      <c r="C649" s="176"/>
      <c r="D649" s="85"/>
      <c r="E649" s="85"/>
      <c r="F649" s="85"/>
      <c r="G649" s="85"/>
    </row>
    <row r="650" spans="1:7" ht="15.75" customHeight="1">
      <c r="A650" s="188" t="s">
        <v>607</v>
      </c>
      <c r="B650" s="189"/>
      <c r="C650" s="189"/>
      <c r="D650" s="189"/>
      <c r="E650" s="189"/>
      <c r="F650" s="189"/>
      <c r="G650" s="190"/>
    </row>
    <row r="651" spans="1:7" ht="15.75">
      <c r="A651" s="19" t="s">
        <v>3</v>
      </c>
      <c r="B651" s="16" t="s">
        <v>58</v>
      </c>
      <c r="C651" s="251" t="s">
        <v>44</v>
      </c>
      <c r="D651" s="251"/>
      <c r="E651" s="251"/>
      <c r="F651" s="191" t="s">
        <v>45</v>
      </c>
      <c r="G651" s="193"/>
    </row>
    <row r="652" spans="1:7" s="40" customFormat="1" ht="36.75" customHeight="1">
      <c r="A652" s="59">
        <v>1</v>
      </c>
      <c r="B652" s="51">
        <v>44981</v>
      </c>
      <c r="C652" s="212" t="s">
        <v>604</v>
      </c>
      <c r="D652" s="213"/>
      <c r="E652" s="214"/>
      <c r="F652" s="218" t="s">
        <v>119</v>
      </c>
      <c r="G652" s="219"/>
    </row>
    <row r="653" spans="1:7" ht="39" customHeight="1">
      <c r="A653" s="50">
        <f>A652+1</f>
        <v>2</v>
      </c>
      <c r="B653" s="51">
        <v>45000</v>
      </c>
      <c r="C653" s="432" t="s">
        <v>608</v>
      </c>
      <c r="D653" s="419"/>
      <c r="E653" s="433"/>
      <c r="F653" s="220"/>
      <c r="G653" s="221"/>
    </row>
    <row r="654" spans="1:7" s="40" customFormat="1" ht="48" customHeight="1">
      <c r="A654" s="59">
        <f t="shared" ref="A654" si="4">A653+1</f>
        <v>3</v>
      </c>
      <c r="B654" s="51">
        <v>45056</v>
      </c>
      <c r="C654" s="418" t="s">
        <v>605</v>
      </c>
      <c r="D654" s="419"/>
      <c r="E654" s="433"/>
      <c r="F654" s="220"/>
      <c r="G654" s="221"/>
    </row>
    <row r="655" spans="1:7" ht="38.25" customHeight="1">
      <c r="A655" s="212" t="s">
        <v>606</v>
      </c>
      <c r="B655" s="213"/>
      <c r="C655" s="213"/>
      <c r="D655" s="213"/>
      <c r="E655" s="214"/>
      <c r="F655" s="220"/>
      <c r="G655" s="221"/>
    </row>
    <row r="656" spans="1:7" s="40" customFormat="1" ht="38.25" customHeight="1">
      <c r="A656" s="215" t="s">
        <v>609</v>
      </c>
      <c r="B656" s="216"/>
      <c r="C656" s="216"/>
      <c r="D656" s="216"/>
      <c r="E656" s="217"/>
      <c r="F656" s="222"/>
      <c r="G656" s="223"/>
    </row>
    <row r="657" spans="1:7" ht="15.75">
      <c r="A657" s="251" t="s">
        <v>46</v>
      </c>
      <c r="B657" s="251"/>
      <c r="C657" s="251"/>
      <c r="D657" s="188" t="s">
        <v>52</v>
      </c>
      <c r="E657" s="189"/>
      <c r="F657" s="189"/>
      <c r="G657" s="190"/>
    </row>
    <row r="658" spans="1:7" ht="15" customHeight="1">
      <c r="A658" s="252">
        <v>2019</v>
      </c>
      <c r="B658" s="252"/>
      <c r="C658" s="252"/>
      <c r="D658" s="248">
        <v>2.8</v>
      </c>
      <c r="E658" s="249"/>
      <c r="F658" s="249"/>
      <c r="G658" s="250"/>
    </row>
    <row r="659" spans="1:7" ht="15" customHeight="1">
      <c r="A659" s="252">
        <v>2020</v>
      </c>
      <c r="B659" s="252"/>
      <c r="C659" s="252"/>
      <c r="D659" s="253">
        <v>3</v>
      </c>
      <c r="E659" s="254"/>
      <c r="F659" s="254"/>
      <c r="G659" s="255"/>
    </row>
    <row r="660" spans="1:7" ht="15" customHeight="1">
      <c r="A660" s="252">
        <v>2021</v>
      </c>
      <c r="B660" s="252"/>
      <c r="C660" s="252"/>
      <c r="D660" s="253">
        <v>2.88</v>
      </c>
      <c r="E660" s="254"/>
      <c r="F660" s="254"/>
      <c r="G660" s="255"/>
    </row>
    <row r="661" spans="1:7" ht="15" customHeight="1">
      <c r="A661" s="252">
        <v>2022</v>
      </c>
      <c r="B661" s="252"/>
      <c r="C661" s="252"/>
      <c r="D661" s="248">
        <v>2.75</v>
      </c>
      <c r="E661" s="249"/>
      <c r="F661" s="249"/>
      <c r="G661" s="250"/>
    </row>
    <row r="662" spans="1:7" ht="15" customHeight="1">
      <c r="A662" s="245" t="s">
        <v>62</v>
      </c>
      <c r="B662" s="246"/>
      <c r="C662" s="246"/>
      <c r="D662" s="246"/>
      <c r="E662" s="246"/>
      <c r="F662" s="246"/>
      <c r="G662" s="247"/>
    </row>
    <row r="663" spans="1:7" ht="15" customHeight="1">
      <c r="A663" s="242" t="s">
        <v>82</v>
      </c>
      <c r="B663" s="243"/>
      <c r="C663" s="243"/>
      <c r="D663" s="243"/>
      <c r="E663" s="243"/>
      <c r="F663" s="243"/>
      <c r="G663" s="244"/>
    </row>
    <row r="664" spans="1:7" ht="15" customHeight="1">
      <c r="A664" s="239" t="s">
        <v>226</v>
      </c>
      <c r="B664" s="240"/>
      <c r="C664" s="240"/>
      <c r="D664" s="240"/>
      <c r="E664" s="240"/>
      <c r="F664" s="240"/>
      <c r="G664" s="241"/>
    </row>
    <row r="665" spans="1:7" ht="15" customHeight="1">
      <c r="A665" s="230" t="s">
        <v>227</v>
      </c>
      <c r="B665" s="231"/>
      <c r="C665" s="231"/>
      <c r="D665" s="231"/>
      <c r="E665" s="231"/>
      <c r="F665" s="231"/>
      <c r="G665" s="232"/>
    </row>
    <row r="666" spans="1:7" ht="15" customHeight="1">
      <c r="A666" s="236" t="s">
        <v>228</v>
      </c>
      <c r="B666" s="237"/>
      <c r="C666" s="237"/>
      <c r="D666" s="237"/>
      <c r="E666" s="237"/>
      <c r="F666" s="237"/>
      <c r="G666" s="238"/>
    </row>
    <row r="667" spans="1:7" ht="15" customHeight="1">
      <c r="A667" s="233" t="s">
        <v>229</v>
      </c>
      <c r="B667" s="234"/>
      <c r="C667" s="234"/>
      <c r="D667" s="234"/>
      <c r="E667" s="234"/>
      <c r="F667" s="234"/>
      <c r="G667" s="235"/>
    </row>
    <row r="668" spans="1:7" ht="15" customHeight="1">
      <c r="A668" s="230" t="s">
        <v>230</v>
      </c>
      <c r="B668" s="231"/>
      <c r="C668" s="231"/>
      <c r="D668" s="231"/>
      <c r="E668" s="231"/>
      <c r="F668" s="231"/>
      <c r="G668" s="232"/>
    </row>
    <row r="669" spans="1:7" ht="15" customHeight="1">
      <c r="A669" s="230" t="s">
        <v>231</v>
      </c>
      <c r="B669" s="231"/>
      <c r="C669" s="231"/>
      <c r="D669" s="231"/>
      <c r="E669" s="231"/>
      <c r="F669" s="231"/>
      <c r="G669" s="232"/>
    </row>
    <row r="670" spans="1:7" ht="15" customHeight="1">
      <c r="A670" s="230" t="s">
        <v>232</v>
      </c>
      <c r="B670" s="231"/>
      <c r="C670" s="231"/>
      <c r="D670" s="231"/>
      <c r="E670" s="231"/>
      <c r="F670" s="231"/>
      <c r="G670" s="232"/>
    </row>
    <row r="671" spans="1:7" ht="15" customHeight="1">
      <c r="A671" s="230" t="s">
        <v>233</v>
      </c>
      <c r="B671" s="231"/>
      <c r="C671" s="231"/>
      <c r="D671" s="231"/>
      <c r="E671" s="231"/>
      <c r="F671" s="231"/>
      <c r="G671" s="232"/>
    </row>
    <row r="672" spans="1:7" ht="23.25" customHeight="1">
      <c r="A672" s="230" t="s">
        <v>234</v>
      </c>
      <c r="B672" s="231"/>
      <c r="C672" s="231"/>
      <c r="D672" s="231"/>
      <c r="E672" s="231"/>
      <c r="F672" s="231"/>
      <c r="G672" s="232"/>
    </row>
    <row r="673" spans="1:7" ht="15.75" customHeight="1" thickBot="1">
      <c r="A673" s="227" t="s">
        <v>235</v>
      </c>
      <c r="B673" s="228"/>
      <c r="C673" s="228"/>
      <c r="D673" s="228"/>
      <c r="E673" s="228"/>
      <c r="F673" s="228"/>
      <c r="G673" s="229"/>
    </row>
  </sheetData>
  <mergeCells count="463">
    <mergeCell ref="E554:G554"/>
    <mergeCell ref="E557:G557"/>
    <mergeCell ref="E561:G561"/>
    <mergeCell ref="A468:C468"/>
    <mergeCell ref="E497:F497"/>
    <mergeCell ref="F543:G543"/>
    <mergeCell ref="E553:G553"/>
    <mergeCell ref="A551:G551"/>
    <mergeCell ref="A545:G545"/>
    <mergeCell ref="D546:F546"/>
    <mergeCell ref="E558:G558"/>
    <mergeCell ref="A552:B552"/>
    <mergeCell ref="C552:D552"/>
    <mergeCell ref="A494:G494"/>
    <mergeCell ref="C496:D496"/>
    <mergeCell ref="E496:F496"/>
    <mergeCell ref="C497:D497"/>
    <mergeCell ref="E498:F498"/>
    <mergeCell ref="C524:D524"/>
    <mergeCell ref="E524:F524"/>
    <mergeCell ref="E559:G559"/>
    <mergeCell ref="A508:G508"/>
    <mergeCell ref="C509:D509"/>
    <mergeCell ref="E509:F509"/>
    <mergeCell ref="C123:D123"/>
    <mergeCell ref="E123:F123"/>
    <mergeCell ref="C124:D124"/>
    <mergeCell ref="C128:D128"/>
    <mergeCell ref="C122:D122"/>
    <mergeCell ref="E122:F122"/>
    <mergeCell ref="A228:G228"/>
    <mergeCell ref="A229:G229"/>
    <mergeCell ref="A129:G129"/>
    <mergeCell ref="A217:G217"/>
    <mergeCell ref="A218:G218"/>
    <mergeCell ref="C612:E612"/>
    <mergeCell ref="C626:E626"/>
    <mergeCell ref="C592:D592"/>
    <mergeCell ref="C615:E615"/>
    <mergeCell ref="B85:D85"/>
    <mergeCell ref="E85:G85"/>
    <mergeCell ref="B86:D86"/>
    <mergeCell ref="E86:G86"/>
    <mergeCell ref="B99:D99"/>
    <mergeCell ref="E99:G99"/>
    <mergeCell ref="B100:D100"/>
    <mergeCell ref="E100:G100"/>
    <mergeCell ref="B101:D101"/>
    <mergeCell ref="E101:G101"/>
    <mergeCell ref="E89:G89"/>
    <mergeCell ref="A298:G298"/>
    <mergeCell ref="E126:F126"/>
    <mergeCell ref="E108:G108"/>
    <mergeCell ref="E109:G109"/>
    <mergeCell ref="C127:D127"/>
    <mergeCell ref="E110:G110"/>
    <mergeCell ref="C125:D125"/>
    <mergeCell ref="E125:F125"/>
    <mergeCell ref="E124:F124"/>
    <mergeCell ref="F582:G582"/>
    <mergeCell ref="C564:D564"/>
    <mergeCell ref="C573:D573"/>
    <mergeCell ref="F571:G571"/>
    <mergeCell ref="F568:G568"/>
    <mergeCell ref="C567:D567"/>
    <mergeCell ref="C590:D590"/>
    <mergeCell ref="C654:E654"/>
    <mergeCell ref="F578:G578"/>
    <mergeCell ref="C579:D579"/>
    <mergeCell ref="F579:G579"/>
    <mergeCell ref="C651:E651"/>
    <mergeCell ref="F651:G651"/>
    <mergeCell ref="A641:E641"/>
    <mergeCell ref="A642:E643"/>
    <mergeCell ref="A644:E645"/>
    <mergeCell ref="A646:E647"/>
    <mergeCell ref="F607:G616"/>
    <mergeCell ref="C619:E619"/>
    <mergeCell ref="C625:E625"/>
    <mergeCell ref="C607:E607"/>
    <mergeCell ref="C610:E610"/>
    <mergeCell ref="C611:E611"/>
    <mergeCell ref="C622:E622"/>
    <mergeCell ref="A661:C661"/>
    <mergeCell ref="D658:G658"/>
    <mergeCell ref="D660:G660"/>
    <mergeCell ref="F574:G574"/>
    <mergeCell ref="C575:D575"/>
    <mergeCell ref="F575:G575"/>
    <mergeCell ref="C577:D577"/>
    <mergeCell ref="F577:G577"/>
    <mergeCell ref="C627:E627"/>
    <mergeCell ref="C653:E653"/>
    <mergeCell ref="A633:E633"/>
    <mergeCell ref="C583:D583"/>
    <mergeCell ref="C584:D584"/>
    <mergeCell ref="F632:G632"/>
    <mergeCell ref="A637:G637"/>
    <mergeCell ref="C578:D578"/>
    <mergeCell ref="C585:D585"/>
    <mergeCell ref="C609:E609"/>
    <mergeCell ref="C593:D593"/>
    <mergeCell ref="F593:G593"/>
    <mergeCell ref="C594:D594"/>
    <mergeCell ref="F594:G594"/>
    <mergeCell ref="F581:G581"/>
    <mergeCell ref="C595:D595"/>
    <mergeCell ref="C511:D511"/>
    <mergeCell ref="E511:F511"/>
    <mergeCell ref="C512:D512"/>
    <mergeCell ref="E512:F512"/>
    <mergeCell ref="C513:D513"/>
    <mergeCell ref="E513:F513"/>
    <mergeCell ref="C514:D514"/>
    <mergeCell ref="E514:F514"/>
    <mergeCell ref="A660:C660"/>
    <mergeCell ref="E564:G564"/>
    <mergeCell ref="A603:G603"/>
    <mergeCell ref="A604:G604"/>
    <mergeCell ref="F595:G595"/>
    <mergeCell ref="C586:D586"/>
    <mergeCell ref="F586:G586"/>
    <mergeCell ref="C587:D587"/>
    <mergeCell ref="F587:G587"/>
    <mergeCell ref="C588:D588"/>
    <mergeCell ref="F588:G588"/>
    <mergeCell ref="C589:D589"/>
    <mergeCell ref="F589:G589"/>
    <mergeCell ref="F590:G590"/>
    <mergeCell ref="C580:D580"/>
    <mergeCell ref="F580:G580"/>
    <mergeCell ref="F592:G592"/>
    <mergeCell ref="F567:G567"/>
    <mergeCell ref="A534:G534"/>
    <mergeCell ref="A538:G538"/>
    <mergeCell ref="A536:B536"/>
    <mergeCell ref="C536:D536"/>
    <mergeCell ref="C581:D581"/>
    <mergeCell ref="C576:D576"/>
    <mergeCell ref="F576:G576"/>
    <mergeCell ref="F583:G583"/>
    <mergeCell ref="F584:G584"/>
    <mergeCell ref="F585:G585"/>
    <mergeCell ref="C574:D574"/>
    <mergeCell ref="C557:D557"/>
    <mergeCell ref="C558:D558"/>
    <mergeCell ref="C559:D559"/>
    <mergeCell ref="A560:G560"/>
    <mergeCell ref="C561:D561"/>
    <mergeCell ref="A562:G562"/>
    <mergeCell ref="C571:D571"/>
    <mergeCell ref="C572:D572"/>
    <mergeCell ref="F572:G572"/>
    <mergeCell ref="C568:D568"/>
    <mergeCell ref="F573:G573"/>
    <mergeCell ref="A650:G650"/>
    <mergeCell ref="C638:E638"/>
    <mergeCell ref="F638:G638"/>
    <mergeCell ref="A605:G605"/>
    <mergeCell ref="C606:E606"/>
    <mergeCell ref="F606:G606"/>
    <mergeCell ref="A629:G629"/>
    <mergeCell ref="A648:G648"/>
    <mergeCell ref="A617:G617"/>
    <mergeCell ref="C614:E614"/>
    <mergeCell ref="C620:E620"/>
    <mergeCell ref="C621:E621"/>
    <mergeCell ref="C624:E624"/>
    <mergeCell ref="C628:E628"/>
    <mergeCell ref="A634:E634"/>
    <mergeCell ref="A635:E635"/>
    <mergeCell ref="F633:G636"/>
    <mergeCell ref="A636:E636"/>
    <mergeCell ref="F639:G647"/>
    <mergeCell ref="A639:E639"/>
    <mergeCell ref="A640:E640"/>
    <mergeCell ref="C623:E623"/>
    <mergeCell ref="C616:E616"/>
    <mergeCell ref="C613:E613"/>
    <mergeCell ref="A518:G518"/>
    <mergeCell ref="C498:D498"/>
    <mergeCell ref="A570:G570"/>
    <mergeCell ref="C547:C548"/>
    <mergeCell ref="D547:F548"/>
    <mergeCell ref="A539:B539"/>
    <mergeCell ref="C519:D519"/>
    <mergeCell ref="E519:F519"/>
    <mergeCell ref="B87:D87"/>
    <mergeCell ref="E87:G87"/>
    <mergeCell ref="B88:D88"/>
    <mergeCell ref="E88:G88"/>
    <mergeCell ref="B89:D89"/>
    <mergeCell ref="E91:G91"/>
    <mergeCell ref="B547:B548"/>
    <mergeCell ref="A547:A548"/>
    <mergeCell ref="A535:B535"/>
    <mergeCell ref="A566:G566"/>
    <mergeCell ref="C565:D565"/>
    <mergeCell ref="E565:G565"/>
    <mergeCell ref="C515:D515"/>
    <mergeCell ref="C563:D563"/>
    <mergeCell ref="C510:D510"/>
    <mergeCell ref="E510:F510"/>
    <mergeCell ref="A13:G18"/>
    <mergeCell ref="E105:G105"/>
    <mergeCell ref="B26:C26"/>
    <mergeCell ref="D26:E26"/>
    <mergeCell ref="F26:G26"/>
    <mergeCell ref="A96:G96"/>
    <mergeCell ref="A111:G111"/>
    <mergeCell ref="C116:D116"/>
    <mergeCell ref="E128:F128"/>
    <mergeCell ref="C121:D121"/>
    <mergeCell ref="E121:F121"/>
    <mergeCell ref="A115:G115"/>
    <mergeCell ref="B106:D106"/>
    <mergeCell ref="B107:D107"/>
    <mergeCell ref="E106:G106"/>
    <mergeCell ref="E107:G107"/>
    <mergeCell ref="B91:D91"/>
    <mergeCell ref="B84:D84"/>
    <mergeCell ref="E84:G84"/>
    <mergeCell ref="E51:F51"/>
    <mergeCell ref="B93:D93"/>
    <mergeCell ref="B94:D94"/>
    <mergeCell ref="B95:D95"/>
    <mergeCell ref="B108:D108"/>
    <mergeCell ref="E527:F527"/>
    <mergeCell ref="C528:D528"/>
    <mergeCell ref="E528:F528"/>
    <mergeCell ref="A550:G550"/>
    <mergeCell ref="E556:G556"/>
    <mergeCell ref="E552:G552"/>
    <mergeCell ref="C553:D553"/>
    <mergeCell ref="A530:G530"/>
    <mergeCell ref="A531:B531"/>
    <mergeCell ref="C531:D531"/>
    <mergeCell ref="F531:G531"/>
    <mergeCell ref="C532:D532"/>
    <mergeCell ref="F532:G532"/>
    <mergeCell ref="A543:B543"/>
    <mergeCell ref="A541:G541"/>
    <mergeCell ref="A542:B542"/>
    <mergeCell ref="C542:D542"/>
    <mergeCell ref="F542:G542"/>
    <mergeCell ref="C543:D543"/>
    <mergeCell ref="A555:G555"/>
    <mergeCell ref="C556:D556"/>
    <mergeCell ref="F536:G536"/>
    <mergeCell ref="C554:D554"/>
    <mergeCell ref="A549:G549"/>
    <mergeCell ref="A526:G526"/>
    <mergeCell ref="C539:D539"/>
    <mergeCell ref="F539:G539"/>
    <mergeCell ref="B21:C21"/>
    <mergeCell ref="D21:E21"/>
    <mergeCell ref="B36:C36"/>
    <mergeCell ref="D30:E30"/>
    <mergeCell ref="A46:G46"/>
    <mergeCell ref="F28:G28"/>
    <mergeCell ref="D29:E29"/>
    <mergeCell ref="D23:E23"/>
    <mergeCell ref="D24:E24"/>
    <mergeCell ref="D25:E25"/>
    <mergeCell ref="D28:E28"/>
    <mergeCell ref="B25:C25"/>
    <mergeCell ref="D31:E31"/>
    <mergeCell ref="B29:C29"/>
    <mergeCell ref="A44:G44"/>
    <mergeCell ref="A45:G45"/>
    <mergeCell ref="A42:G42"/>
    <mergeCell ref="A43:G43"/>
    <mergeCell ref="A31:A32"/>
    <mergeCell ref="C527:D527"/>
    <mergeCell ref="D32:E32"/>
    <mergeCell ref="E120:F120"/>
    <mergeCell ref="C117:D117"/>
    <mergeCell ref="E117:F117"/>
    <mergeCell ref="C118:D118"/>
    <mergeCell ref="E116:F116"/>
    <mergeCell ref="E118:F118"/>
    <mergeCell ref="F32:G32"/>
    <mergeCell ref="B52:C52"/>
    <mergeCell ref="A53:G53"/>
    <mergeCell ref="A81:G81"/>
    <mergeCell ref="A82:G82"/>
    <mergeCell ref="E48:F50"/>
    <mergeCell ref="A49:A50"/>
    <mergeCell ref="B49:C50"/>
    <mergeCell ref="D49:D50"/>
    <mergeCell ref="B51:C51"/>
    <mergeCell ref="E47:F47"/>
    <mergeCell ref="E52:F52"/>
    <mergeCell ref="C119:D119"/>
    <mergeCell ref="E119:F119"/>
    <mergeCell ref="B10:G10"/>
    <mergeCell ref="B47:C47"/>
    <mergeCell ref="B48:C48"/>
    <mergeCell ref="F24:G24"/>
    <mergeCell ref="F25:G25"/>
    <mergeCell ref="B92:D92"/>
    <mergeCell ref="B98:D98"/>
    <mergeCell ref="E98:G98"/>
    <mergeCell ref="B105:D105"/>
    <mergeCell ref="A37:D37"/>
    <mergeCell ref="A38:D38"/>
    <mergeCell ref="A39:D39"/>
    <mergeCell ref="A40:D40"/>
    <mergeCell ref="E37:G37"/>
    <mergeCell ref="E38:G38"/>
    <mergeCell ref="E39:G39"/>
    <mergeCell ref="E40:G40"/>
    <mergeCell ref="B90:D90"/>
    <mergeCell ref="B35:C35"/>
    <mergeCell ref="D35:E35"/>
    <mergeCell ref="F35:G35"/>
    <mergeCell ref="A12:G12"/>
    <mergeCell ref="D36:E36"/>
    <mergeCell ref="E92:G92"/>
    <mergeCell ref="A569:G569"/>
    <mergeCell ref="C618:E618"/>
    <mergeCell ref="F618:G618"/>
    <mergeCell ref="F29:G29"/>
    <mergeCell ref="D27:E27"/>
    <mergeCell ref="F27:G27"/>
    <mergeCell ref="F23:G23"/>
    <mergeCell ref="B28:C28"/>
    <mergeCell ref="F21:G21"/>
    <mergeCell ref="B22:C22"/>
    <mergeCell ref="D22:E22"/>
    <mergeCell ref="F22:G22"/>
    <mergeCell ref="B23:C23"/>
    <mergeCell ref="E90:G90"/>
    <mergeCell ref="F30:G30"/>
    <mergeCell ref="F31:G31"/>
    <mergeCell ref="F36:G36"/>
    <mergeCell ref="C608:E608"/>
    <mergeCell ref="B109:D109"/>
    <mergeCell ref="B110:D110"/>
    <mergeCell ref="E93:G93"/>
    <mergeCell ref="E94:G94"/>
    <mergeCell ref="B31:C32"/>
    <mergeCell ref="B102:D102"/>
    <mergeCell ref="C1:D4"/>
    <mergeCell ref="C591:D591"/>
    <mergeCell ref="F591:G591"/>
    <mergeCell ref="A5:G6"/>
    <mergeCell ref="A140:G140"/>
    <mergeCell ref="A97:G97"/>
    <mergeCell ref="B33:C33"/>
    <mergeCell ref="B34:C34"/>
    <mergeCell ref="D34:E34"/>
    <mergeCell ref="F33:G33"/>
    <mergeCell ref="F34:G34"/>
    <mergeCell ref="A11:G11"/>
    <mergeCell ref="B30:C30"/>
    <mergeCell ref="B83:D83"/>
    <mergeCell ref="C582:D582"/>
    <mergeCell ref="A495:G495"/>
    <mergeCell ref="E83:G83"/>
    <mergeCell ref="A20:G20"/>
    <mergeCell ref="B24:C24"/>
    <mergeCell ref="A7:G8"/>
    <mergeCell ref="E104:G104"/>
    <mergeCell ref="C120:D120"/>
    <mergeCell ref="A9:G9"/>
    <mergeCell ref="A19:G19"/>
    <mergeCell ref="A659:C659"/>
    <mergeCell ref="D659:G659"/>
    <mergeCell ref="A426:B426"/>
    <mergeCell ref="A227:G227"/>
    <mergeCell ref="A133:G133"/>
    <mergeCell ref="A254:G254"/>
    <mergeCell ref="A493:G493"/>
    <mergeCell ref="A425:G425"/>
    <mergeCell ref="A286:A287"/>
    <mergeCell ref="G427:G468"/>
    <mergeCell ref="C535:D535"/>
    <mergeCell ref="F535:G535"/>
    <mergeCell ref="A533:G533"/>
    <mergeCell ref="E499:F499"/>
    <mergeCell ref="C525:D525"/>
    <mergeCell ref="E525:F525"/>
    <mergeCell ref="E522:F522"/>
    <mergeCell ref="C499:D499"/>
    <mergeCell ref="E521:F521"/>
    <mergeCell ref="C520:D520"/>
    <mergeCell ref="C521:D521"/>
    <mergeCell ref="E520:F520"/>
    <mergeCell ref="C522:D522"/>
    <mergeCell ref="E517:F517"/>
    <mergeCell ref="C652:E652"/>
    <mergeCell ref="A655:E655"/>
    <mergeCell ref="A656:E656"/>
    <mergeCell ref="F652:G656"/>
    <mergeCell ref="F619:G628"/>
    <mergeCell ref="A131:G131"/>
    <mergeCell ref="A673:G673"/>
    <mergeCell ref="A672:G672"/>
    <mergeCell ref="A671:G671"/>
    <mergeCell ref="A670:G670"/>
    <mergeCell ref="A669:G669"/>
    <mergeCell ref="A668:G668"/>
    <mergeCell ref="A667:G667"/>
    <mergeCell ref="A666:G666"/>
    <mergeCell ref="A665:G665"/>
    <mergeCell ref="A664:G664"/>
    <mergeCell ref="A663:G663"/>
    <mergeCell ref="A662:G662"/>
    <mergeCell ref="D661:G661"/>
    <mergeCell ref="A657:C657"/>
    <mergeCell ref="A658:C658"/>
    <mergeCell ref="D657:G657"/>
    <mergeCell ref="A631:G631"/>
    <mergeCell ref="C632:E632"/>
    <mergeCell ref="A540:G540"/>
    <mergeCell ref="E95:G95"/>
    <mergeCell ref="C179:C183"/>
    <mergeCell ref="F179:F183"/>
    <mergeCell ref="A235:G235"/>
    <mergeCell ref="A237:G237"/>
    <mergeCell ref="A243:G243"/>
    <mergeCell ref="A246:A249"/>
    <mergeCell ref="B246:B249"/>
    <mergeCell ref="A250:G250"/>
    <mergeCell ref="A259:G259"/>
    <mergeCell ref="E127:F127"/>
    <mergeCell ref="C126:D126"/>
    <mergeCell ref="C523:D523"/>
    <mergeCell ref="E523:F523"/>
    <mergeCell ref="E515:F515"/>
    <mergeCell ref="C516:D516"/>
    <mergeCell ref="E516:F516"/>
    <mergeCell ref="G127:H127"/>
    <mergeCell ref="C517:D517"/>
    <mergeCell ref="E102:G102"/>
    <mergeCell ref="B103:D103"/>
    <mergeCell ref="E103:G103"/>
    <mergeCell ref="B104:D104"/>
    <mergeCell ref="A219:G219"/>
    <mergeCell ref="A220:G220"/>
    <mergeCell ref="A224:G224"/>
    <mergeCell ref="A500:G500"/>
    <mergeCell ref="C501:D501"/>
    <mergeCell ref="E501:F501"/>
    <mergeCell ref="C502:D502"/>
    <mergeCell ref="E502:F502"/>
    <mergeCell ref="A269:G269"/>
    <mergeCell ref="A279:G279"/>
    <mergeCell ref="A281:A282"/>
    <mergeCell ref="A284:G284"/>
    <mergeCell ref="A260:G260"/>
    <mergeCell ref="A267:G267"/>
    <mergeCell ref="C503:D503"/>
    <mergeCell ref="E503:F503"/>
    <mergeCell ref="C504:D504"/>
    <mergeCell ref="E504:F504"/>
    <mergeCell ref="C505:D505"/>
    <mergeCell ref="E505:F505"/>
    <mergeCell ref="C506:D506"/>
    <mergeCell ref="E506:F506"/>
    <mergeCell ref="C507:D507"/>
    <mergeCell ref="E507:F507"/>
  </mergeCells>
  <phoneticPr fontId="33" type="noConversion"/>
  <hyperlinks>
    <hyperlink ref="A44" r:id="rId1"/>
    <hyperlink ref="A46" r:id="rId2"/>
    <hyperlink ref="G547" r:id="rId3"/>
    <hyperlink ref="G548" r:id="rId4"/>
    <hyperlink ref="E84" r:id="rId5"/>
    <hyperlink ref="E85" r:id="rId6"/>
    <hyperlink ref="E86" r:id="rId7"/>
    <hyperlink ref="E87" r:id="rId8"/>
    <hyperlink ref="E88" r:id="rId9"/>
    <hyperlink ref="E89" r:id="rId10"/>
    <hyperlink ref="E90" r:id="rId11"/>
    <hyperlink ref="E91" r:id="rId12"/>
    <hyperlink ref="E92" r:id="rId13"/>
    <hyperlink ref="E93" r:id="rId14"/>
    <hyperlink ref="E99" r:id="rId15"/>
    <hyperlink ref="E100" r:id="rId16"/>
    <hyperlink ref="E101" r:id="rId17"/>
    <hyperlink ref="E102" r:id="rId18"/>
    <hyperlink ref="E103" r:id="rId19"/>
    <hyperlink ref="E104" r:id="rId20"/>
    <hyperlink ref="E105" r:id="rId21"/>
    <hyperlink ref="E106" r:id="rId22"/>
    <hyperlink ref="E107" r:id="rId23"/>
    <hyperlink ref="E108" r:id="rId24"/>
    <hyperlink ref="E109" r:id="rId25"/>
    <hyperlink ref="F619" r:id="rId26"/>
    <hyperlink ref="F639" r:id="rId27"/>
    <hyperlink ref="F652" r:id="rId28"/>
    <hyperlink ref="F607" r:id="rId29"/>
    <hyperlink ref="F581" r:id="rId30" display="https://denuncias.gov.py/portal-publico/seguimiento-denuncia/14865"/>
    <hyperlink ref="F582" r:id="rId31" display="https://denuncias.gov.py/portal-publico/seguimiento-denuncia/14868"/>
    <hyperlink ref="F583" r:id="rId32" display="https://denuncias.gov.py/portal-publico/seguimiento-denuncia/14946"/>
    <hyperlink ref="F584" r:id="rId33" display="https://denuncias.gov.py/portal-publico/seguimiento-denuncia/14993"/>
    <hyperlink ref="F585" r:id="rId34" display="https://denuncias.gov.py/portal-publico/seguimiento-denuncia/15015"/>
    <hyperlink ref="F572" r:id="rId35"/>
    <hyperlink ref="F573" r:id="rId36"/>
    <hyperlink ref="F575" r:id="rId37"/>
    <hyperlink ref="F576" r:id="rId38"/>
    <hyperlink ref="F577" r:id="rId39"/>
    <hyperlink ref="F578" r:id="rId40"/>
    <hyperlink ref="F579" r:id="rId41"/>
    <hyperlink ref="F580" r:id="rId42"/>
    <hyperlink ref="F591" r:id="rId43"/>
    <hyperlink ref="F592" r:id="rId44"/>
    <hyperlink ref="F593" r:id="rId45"/>
    <hyperlink ref="F594" r:id="rId46"/>
    <hyperlink ref="F595" r:id="rId47"/>
    <hyperlink ref="G123" r:id="rId48" location="!/buscar_informacion#resultados"/>
    <hyperlink ref="G124" r:id="rId49" location="!/buscar_informacion#resultados"/>
    <hyperlink ref="G120" r:id="rId50" location="!/buscar_informacion#resultados"/>
    <hyperlink ref="G121" r:id="rId51" location="!/buscar_informacion#resultados"/>
    <hyperlink ref="G122" r:id="rId52" location="!/buscar_informacion#resultados"/>
    <hyperlink ref="G125" r:id="rId53" location="!/buscar_informacion#resultados"/>
    <hyperlink ref="G117" r:id="rId54" location="!/buscar_informacion#resultados"/>
    <hyperlink ref="G118" r:id="rId55" location="!/buscar_informacion#resultados"/>
    <hyperlink ref="G119" r:id="rId56" location="!/buscar_informacion#resultados"/>
    <hyperlink ref="G126" r:id="rId57" location="!/buscar_informacion#resultados"/>
    <hyperlink ref="G128" r:id="rId58" location="!/buscar_informacion#resultados"/>
    <hyperlink ref="F536" r:id="rId59"/>
    <hyperlink ref="G303" r:id="rId60"/>
    <hyperlink ref="G49" r:id="rId61"/>
    <hyperlink ref="G51" r:id="rId62"/>
    <hyperlink ref="G52" r:id="rId63"/>
    <hyperlink ref="G135" r:id="rId64" location="programasActividades"/>
    <hyperlink ref="G134" r:id="rId65" location="programasActividades"/>
    <hyperlink ref="E553" r:id="rId66"/>
    <hyperlink ref="E559" r:id="rId67"/>
    <hyperlink ref="E558" r:id="rId68"/>
    <hyperlink ref="E557" r:id="rId69"/>
    <hyperlink ref="E556" r:id="rId70"/>
    <hyperlink ref="E554" r:id="rId71"/>
    <hyperlink ref="E565" r:id="rId72"/>
    <hyperlink ref="G146" r:id="rId73"/>
    <hyperlink ref="G144" r:id="rId74"/>
    <hyperlink ref="G141" r:id="rId75"/>
    <hyperlink ref="G143" r:id="rId76"/>
    <hyperlink ref="G172" r:id="rId77"/>
    <hyperlink ref="G173" r:id="rId78" display="https://drive.google.com/drive/folders/1034KQ0Z5TeK3u5bQ86v9KQzqLW4GDIbi?usp=drive_link"/>
    <hyperlink ref="G175" r:id="rId79"/>
    <hyperlink ref="G181" r:id="rId80"/>
    <hyperlink ref="G182" r:id="rId81"/>
    <hyperlink ref="G183" r:id="rId82"/>
    <hyperlink ref="G193" r:id="rId83"/>
    <hyperlink ref="G194" r:id="rId84"/>
    <hyperlink ref="G195" r:id="rId85"/>
    <hyperlink ref="G196" r:id="rId86"/>
    <hyperlink ref="G197" r:id="rId87"/>
    <hyperlink ref="G200" r:id="rId88"/>
    <hyperlink ref="G207" r:id="rId89"/>
    <hyperlink ref="G203" r:id="rId90"/>
    <hyperlink ref="G198" r:id="rId91"/>
    <hyperlink ref="G213" r:id="rId92"/>
    <hyperlink ref="G215" r:id="rId93"/>
  </hyperlinks>
  <printOptions horizontalCentered="1"/>
  <pageMargins left="0.23622047244094491" right="0.23622047244094491" top="0.74803149606299213" bottom="0.74803149606299213" header="0.31496062992125984" footer="0.31496062992125984"/>
  <pageSetup scale="63" orientation="landscape" r:id="rId94"/>
  <headerFooter>
    <oddFooter>Página &amp;P</oddFooter>
  </headerFooter>
  <rowBreaks count="21" manualBreakCount="21">
    <brk id="41" max="16383" man="1"/>
    <brk id="96" max="6" man="1"/>
    <brk id="114" max="16383" man="1"/>
    <brk id="130" max="16383" man="1"/>
    <brk id="218" max="6" man="1"/>
    <brk id="223" max="6" man="1"/>
    <brk id="248" max="6" man="1"/>
    <brk id="263" max="6" man="1"/>
    <brk id="278" max="6" man="1"/>
    <brk id="283" max="6" man="1"/>
    <brk id="424" max="6" man="1"/>
    <brk id="468" max="6" man="1"/>
    <brk id="491" max="6" man="1"/>
    <brk id="507" max="6" man="1"/>
    <brk id="517" max="6" man="1"/>
    <brk id="529" max="6" man="1"/>
    <brk id="540" max="6" man="1"/>
    <brk id="549" max="6" man="1"/>
    <brk id="561" max="6" man="1"/>
    <brk id="568" max="6" man="1"/>
    <brk id="602" max="6" man="1"/>
  </rowBreaks>
  <drawing r:id="rId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INFORME FINAL 2023</vt:lpstr>
      <vt:lpstr>'INFORME FINAL 2023'!Área_de_impresión</vt:lpstr>
      <vt:lpstr>'INFORME FINAL 2023'!Títulos_a_imprimir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SENAC</dc:creator>
  <cp:lastModifiedBy>Monica Ramona Ortiz Gimenez</cp:lastModifiedBy>
  <cp:lastPrinted>2024-01-12T12:37:34Z</cp:lastPrinted>
  <dcterms:created xsi:type="dcterms:W3CDTF">2020-06-23T19:35:00Z</dcterms:created>
  <dcterms:modified xsi:type="dcterms:W3CDTF">2024-01-12T12:42:42Z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2058-11.2.0.9937</vt:lpwstr>
  </property>
</Properties>
</file>